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 concurrentCalc="0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I158" i="1"/>
  <c r="H158" i="1"/>
</calcChain>
</file>

<file path=xl/sharedStrings.xml><?xml version="1.0" encoding="utf-8"?>
<sst xmlns="http://schemas.openxmlformats.org/spreadsheetml/2006/main" count="1458" uniqueCount="449">
  <si>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</si>
  <si>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</si>
  <si>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</si>
  <si>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</si>
  <si>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</si>
  <si>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</si>
  <si>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</si>
  <si>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</si>
  <si>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</si>
  <si>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</si>
  <si>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</si>
  <si>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</si>
  <si>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</si>
  <si>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</si>
  <si>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</si>
  <si>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</si>
  <si>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</si>
  <si>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</si>
  <si>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</si>
  <si>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</si>
  <si>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</si>
  <si>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</si>
  <si>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01/12/2015 - 31/12/2015</t>
  </si>
  <si>
    <t>[DM 7567303] 7567303 MXN, BANAMEX</t>
  </si>
  <si>
    <t>01/12/2015</t>
  </si>
  <si>
    <t>ZAMF920516</t>
  </si>
  <si>
    <t>flor carolina zamora mendoza</t>
  </si>
  <si>
    <t>ND</t>
  </si>
  <si>
    <t>MXN</t>
  </si>
  <si>
    <t>SALDO INICIAL</t>
  </si>
  <si>
    <t>X</t>
  </si>
  <si>
    <t>CHQ</t>
  </si>
  <si>
    <t>120   CHQNA 201512000022</t>
  </si>
  <si>
    <t xml:space="preserve">REPOSICION CAJA CHICA </t>
  </si>
  <si>
    <t>SAGJ721014HCO</t>
  </si>
  <si>
    <t>Juan Manuel Sanchez Gaytan</t>
  </si>
  <si>
    <t>120   CHQNA 201512000015</t>
  </si>
  <si>
    <t xml:space="preserve">A COMPROBAR VIAJE DE GUADALAJARA </t>
  </si>
  <si>
    <t>SCL061115MC6</t>
  </si>
  <si>
    <t>Servicios Comerciales de Logistica S.A. de C.V.</t>
  </si>
  <si>
    <t>DP</t>
  </si>
  <si>
    <t>120   CHQDP 201512000001</t>
  </si>
  <si>
    <t>PAGO FACTURA 1281 V/PAGO DOC. NO. F1281</t>
  </si>
  <si>
    <t>02/12/2015</t>
  </si>
  <si>
    <t>LFI870102AK8</t>
  </si>
  <si>
    <t>***ANULADO***</t>
  </si>
  <si>
    <t>120   CHQDP 201512000003</t>
  </si>
  <si>
    <t>*** A N U L A D O ***</t>
  </si>
  <si>
    <t>FMC131016JB6</t>
  </si>
  <si>
    <t>FLETES MEXICO CARGA ESPRESS S DE RL DE CV</t>
  </si>
  <si>
    <t>120   CHQNA 201512000007</t>
  </si>
  <si>
    <t>PAGO FACTURA 39609 OS 1088 V/PAGO DOC. NO. 39609</t>
  </si>
  <si>
    <t>CGT0907107E7</t>
  </si>
  <si>
    <t>Corporacion GTL S R.L. de C.V.</t>
  </si>
  <si>
    <t>NC</t>
  </si>
  <si>
    <t>120   AUXN/C201512000005</t>
  </si>
  <si>
    <t>retiro de 10000</t>
  </si>
  <si>
    <t>PIRM840414FU4</t>
  </si>
  <si>
    <t>MARCOS VLADIMAR  PINEDA RAMIREZ</t>
  </si>
  <si>
    <t>120   CHQNA 201512000001</t>
  </si>
  <si>
    <t>PAGO FACTURA A 236 OS 1055 V/PAGO DOC. NO. A236</t>
  </si>
  <si>
    <t>TAFH8005015D9</t>
  </si>
  <si>
    <t>Hugo Tagano Fuerte</t>
  </si>
  <si>
    <t>120   CHQNA 201512000005</t>
  </si>
  <si>
    <t xml:space="preserve">CONSOLIDADO 68 Y 69 </t>
  </si>
  <si>
    <t>MECE880109</t>
  </si>
  <si>
    <t>ENRIQUE MEDINA CARRERA</t>
  </si>
  <si>
    <t>120   CHQNA 201512000006</t>
  </si>
  <si>
    <t xml:space="preserve">CONSOLIDADO 68 MANIOBRAS </t>
  </si>
  <si>
    <t>COHV8112085K6</t>
  </si>
  <si>
    <t>Victor Hugo Colindres Harrison</t>
  </si>
  <si>
    <t>120   CHQNA 201512000010</t>
  </si>
  <si>
    <t xml:space="preserve">SE LE DEPOSITO A DANTE SERNA </t>
  </si>
  <si>
    <t>Lanas Filtex S.A. de C.V.</t>
  </si>
  <si>
    <t>.</t>
  </si>
  <si>
    <t>120   CHQDP 201512000004</t>
  </si>
  <si>
    <t>PAGO FACTURA 1300 V/PAGO DOC. NO. F1300</t>
  </si>
  <si>
    <t>03/12/2015</t>
  </si>
  <si>
    <t>120   AUXN/C201512000004</t>
  </si>
  <si>
    <t>venta de 3000 usd</t>
  </si>
  <si>
    <t>RIZS601213AB0</t>
  </si>
  <si>
    <t>Saul Rivera Zamora</t>
  </si>
  <si>
    <t>120   CHQNA 201512000004</t>
  </si>
  <si>
    <t xml:space="preserve">PAGO FACTURA COMPRA DE TONER </t>
  </si>
  <si>
    <t>RUHH781003942</t>
  </si>
  <si>
    <t>HUMBERTO RUIZ HERNANDEZ</t>
  </si>
  <si>
    <t>120   CHQNA 201512000002</t>
  </si>
  <si>
    <t>PAGO FACTURA 625 A V/PAGO DOC. NO. A625</t>
  </si>
  <si>
    <t>120   CHQNA 201512000003</t>
  </si>
  <si>
    <t xml:space="preserve">OS 1089 OPLEX </t>
  </si>
  <si>
    <t>JISA790220JW4</t>
  </si>
  <si>
    <t>JOSE ALFREDO JUMENEZ SERRANO</t>
  </si>
  <si>
    <t>120   CHQNA 201512000008</t>
  </si>
  <si>
    <t>PAGO FACTURA 140 V/PAGO DOC. NO. 140</t>
  </si>
  <si>
    <t>LOMR8310066U7</t>
  </si>
  <si>
    <t>RENATO LOPEZ MARQUEZ</t>
  </si>
  <si>
    <t>120   CHQNA 201512000016</t>
  </si>
  <si>
    <t xml:space="preserve">ANTICIPO A CUENTA DE SUELDO </t>
  </si>
  <si>
    <t>CALR750815K6A</t>
  </si>
  <si>
    <t>RICARDO ALBERTO CAMACHO LOPEZ</t>
  </si>
  <si>
    <t>120   CHQDP 201512000005</t>
  </si>
  <si>
    <t xml:space="preserve">DEVUELTO POR EL BANCO </t>
  </si>
  <si>
    <t>120   AUXN/C201512000003</t>
  </si>
  <si>
    <t>VENTA DE 1000 USD</t>
  </si>
  <si>
    <t>120   CHQNA 201512000090</t>
  </si>
  <si>
    <t>OS 1092 V/PAGO DOC. NO. 201407</t>
  </si>
  <si>
    <t>04/12/2015</t>
  </si>
  <si>
    <t>120   AUXN/C201512000002</t>
  </si>
  <si>
    <t>VENTA DE 5000 USD</t>
  </si>
  <si>
    <t>OS 1092</t>
  </si>
  <si>
    <t>120   CHQNA 201512000091</t>
  </si>
  <si>
    <t>os 1092 V/PAGO DOC. NO. 984</t>
  </si>
  <si>
    <t>LECR4609103B7</t>
  </si>
  <si>
    <t>RODOLFO LEON  CONTRERAS</t>
  </si>
  <si>
    <t>120   CHQNA 201512000011</t>
  </si>
  <si>
    <t>PAGO FACTURA 905 OS 1082 V/PAGO DOC. NO. 905</t>
  </si>
  <si>
    <t>ZTR020614FH8</t>
  </si>
  <si>
    <t>ZURDO TRANSPORTES REFRIGERADOS, S.A. DE C.V.</t>
  </si>
  <si>
    <t>120   CHQNA 201512000012</t>
  </si>
  <si>
    <t>PAGO FACTURA 6174 OS 1066 V/PAGO DOC. NO. 6174</t>
  </si>
  <si>
    <t>MEHA7106087Q2</t>
  </si>
  <si>
    <t>JOSE ALFREDO MEJIA H.</t>
  </si>
  <si>
    <t>120   CHQNA 201512000033</t>
  </si>
  <si>
    <t>A CUENTAFACTURA 126 V/PAGO DOC. NO. 126</t>
  </si>
  <si>
    <t>SORA620815JQ3</t>
  </si>
  <si>
    <t>MARIA ALEJANDRA SOTO ROSAS</t>
  </si>
  <si>
    <t>120   CHQNA 201512000113</t>
  </si>
  <si>
    <t>PAGO A CUENTA DE FACTURA 71 V/PAGO DOC. NO. 71</t>
  </si>
  <si>
    <t>MOSP700128TV0</t>
  </si>
  <si>
    <t>MA. DEL PILAR MORALES SANCHEZ</t>
  </si>
  <si>
    <t>120   CHQNA 201512000034</t>
  </si>
  <si>
    <t>A CUENTA PAGO FACTURA A 483 OS 1067 V/PAGO DOC. NO. A483</t>
  </si>
  <si>
    <t>120   AUXN/C201512000001</t>
  </si>
  <si>
    <t>120   CHQNA 201512000036</t>
  </si>
  <si>
    <t xml:space="preserve">arrendamiento de duciembre </t>
  </si>
  <si>
    <t>CNA981103384</t>
  </si>
  <si>
    <t>CONSTRUCTORA  NAVOL SA DE CV</t>
  </si>
  <si>
    <t>120   CHQNA 201512000014</t>
  </si>
  <si>
    <t>PAGO FACTURA 162 V/PAGO DOC. NO. 162</t>
  </si>
  <si>
    <t>05/12/2015</t>
  </si>
  <si>
    <t>OS 1088</t>
  </si>
  <si>
    <t>120   CHQNA 201512000019</t>
  </si>
  <si>
    <t xml:space="preserve">OS 1088 CONSOLIDADO 70 </t>
  </si>
  <si>
    <t>120   CHQNA 201512000065</t>
  </si>
  <si>
    <t xml:space="preserve">os 1088 maniobras </t>
  </si>
  <si>
    <t>120   CHQNA 201512000023</t>
  </si>
  <si>
    <t>zap pa 40303 os 1088 V/PAGO DOC. NO. 2015126</t>
  </si>
  <si>
    <t>SEAD850319Q16</t>
  </si>
  <si>
    <t>Dante Serna Aguilar</t>
  </si>
  <si>
    <t>120   CHQNA 201512000020</t>
  </si>
  <si>
    <t xml:space="preserve">GDL PA 0270831 </t>
  </si>
  <si>
    <t>07/12/2015</t>
  </si>
  <si>
    <t>120   CHQNA 201512000018</t>
  </si>
  <si>
    <t xml:space="preserve">OS 1088 </t>
  </si>
  <si>
    <t>120   CHQNA 201512000017</t>
  </si>
  <si>
    <t>PAGO FACTURA 39630 OS 1095 V/PAGO DOC. NO. 39630</t>
  </si>
  <si>
    <t>OS 1100</t>
  </si>
  <si>
    <t>120   CHQNA 201512000030</t>
  </si>
  <si>
    <t>OS 1100 V/PAGO DOC. NO. A495</t>
  </si>
  <si>
    <t>SAOF850828653</t>
  </si>
  <si>
    <t>FRANCISCO JAVIER SALGADO OROZCO</t>
  </si>
  <si>
    <t>120   CHQNA 201512000035</t>
  </si>
  <si>
    <t xml:space="preserve">pago factura 222 os 1088 </t>
  </si>
  <si>
    <t>ACO090703HUA</t>
  </si>
  <si>
    <t>Avilsat Comunicaciones S.A. de C.V.</t>
  </si>
  <si>
    <t>120   CHQNA 201512000031</t>
  </si>
  <si>
    <t>PAGO FACTURA 3029 V/PAGO DOC. NO. 3029</t>
  </si>
  <si>
    <t>120   AUXN/C201512000015</t>
  </si>
  <si>
    <t>INV621022387</t>
  </si>
  <si>
    <t>INVAL, S.A.</t>
  </si>
  <si>
    <t>120   CHQNA 201512000029</t>
  </si>
  <si>
    <t>PAGO FACTURA 2410 INVAL V/PAGO DOC. NO. B2410</t>
  </si>
  <si>
    <t>120   CHQNA 201512000032</t>
  </si>
  <si>
    <t xml:space="preserve">PAGO GASTOS VARIOS </t>
  </si>
  <si>
    <t>120   AUXN/C201512000013</t>
  </si>
  <si>
    <t>TRASPASO ENTRE CUENTAS</t>
  </si>
  <si>
    <t>08/12/2015</t>
  </si>
  <si>
    <t>RAMG6806252H1</t>
  </si>
  <si>
    <t>GUILLERMO RAMIREZ MIGUEL</t>
  </si>
  <si>
    <t>120   CHQNA 201512000024</t>
  </si>
  <si>
    <t>PAGO FACTURA 352 OS 867 V/PAGO DOC. NO. A352</t>
  </si>
  <si>
    <t>120   CHQNA 201512000059</t>
  </si>
  <si>
    <t>AGUINALDO 2015 V/PAGO DOC. NO. 201512-41</t>
  </si>
  <si>
    <t>120   CHQNA 201512000060</t>
  </si>
  <si>
    <t>120   AUXN/C201512000017</t>
  </si>
  <si>
    <t>venta de 6500 usd</t>
  </si>
  <si>
    <t>120   CHQNA 201512000028</t>
  </si>
  <si>
    <t>PAGO FACTURA 984 OS 1092 V/PAGO DOC. NO. 984</t>
  </si>
  <si>
    <t>120   CHQNA 201512000027</t>
  </si>
  <si>
    <t>PAGO FACTURA 483 V/PAGO DOC. NO. A483</t>
  </si>
  <si>
    <t>GOSD850929237</t>
  </si>
  <si>
    <t>Daniela Gonzalez</t>
  </si>
  <si>
    <t>OS 1101</t>
  </si>
  <si>
    <t>120   CHQNA 201512000026</t>
  </si>
  <si>
    <t xml:space="preserve">OS 1101 </t>
  </si>
  <si>
    <t>RAGR8104112S5</t>
  </si>
  <si>
    <t>ROSALINA RAZO GODINES</t>
  </si>
  <si>
    <t>120   CHQNA 201512000025</t>
  </si>
  <si>
    <t>120   AUXN/C201512000016</t>
  </si>
  <si>
    <t>120   AUXN/C201512000018</t>
  </si>
  <si>
    <t>traspaso de cuentas</t>
  </si>
  <si>
    <t>120   CHQNA 201512000064</t>
  </si>
  <si>
    <t>09/12/2015</t>
  </si>
  <si>
    <t>SABM600326FB1</t>
  </si>
  <si>
    <t>MARCELA ESTHER SANCHEZ BARRAGAN</t>
  </si>
  <si>
    <t>OS 1102</t>
  </si>
  <si>
    <t>120   CHQNA 201512000114</t>
  </si>
  <si>
    <t>OS 1102 V/PAGO DOC. NO. 79</t>
  </si>
  <si>
    <t>SVM140801185</t>
  </si>
  <si>
    <t>SINUBE VALLE DE MEXICO SA DE CV</t>
  </si>
  <si>
    <t>120   CHQNA 201512000097</t>
  </si>
  <si>
    <t>pago factura V/PAGO DOC. NO. 2174</t>
  </si>
  <si>
    <t>10/12/2015</t>
  </si>
  <si>
    <t>120   CHQNA 201512000115</t>
  </si>
  <si>
    <t xml:space="preserve">VICTOR HUGO COLINDRES </t>
  </si>
  <si>
    <t>120   AUXN/C201512000031</t>
  </si>
  <si>
    <t>VENTA DE 344 USD</t>
  </si>
  <si>
    <t>120   CHQNA 201512000116</t>
  </si>
  <si>
    <t>PAGO FACTURA 40258 V/PAGO DOC. NO. 40258</t>
  </si>
  <si>
    <t>GCM980618TB8</t>
  </si>
  <si>
    <t>GENERAL CABLE DE MEXICO, S.A. DE C.V.</t>
  </si>
  <si>
    <t>120   CHQDP 201512000002</t>
  </si>
  <si>
    <t>PAGO FACTURA 1188 V/PAGO DOC. NO. F1188, F1204</t>
  </si>
  <si>
    <t>11/12/2015</t>
  </si>
  <si>
    <t>120   CHQNA 201512000160</t>
  </si>
  <si>
    <t>compra inversion integral</t>
  </si>
  <si>
    <t>120   AUXN/C201512000022</t>
  </si>
  <si>
    <t>120   CHQNA 201512000092</t>
  </si>
  <si>
    <t>comisiones bancarias</t>
  </si>
  <si>
    <t>120   CHQNA 201512000076</t>
  </si>
  <si>
    <t xml:space="preserve">REPOCICION DE CAJA CHICA </t>
  </si>
  <si>
    <t>LUEE7007208N9</t>
  </si>
  <si>
    <t>Elias Luna Escalona</t>
  </si>
  <si>
    <t>OS 1107</t>
  </si>
  <si>
    <t>120   CHQNA 201512000067</t>
  </si>
  <si>
    <t xml:space="preserve">OS 1107 </t>
  </si>
  <si>
    <t>OS 1112</t>
  </si>
  <si>
    <t>120   CHQNA 201512000066</t>
  </si>
  <si>
    <t xml:space="preserve">OS 1112 </t>
  </si>
  <si>
    <t>120   AUXN/C201512000023</t>
  </si>
  <si>
    <t>120   AUXN/C201512000024</t>
  </si>
  <si>
    <t>traspaso entre cuentas</t>
  </si>
  <si>
    <t>120   CHQNA 201512000070</t>
  </si>
  <si>
    <t xml:space="preserve">comprobacion de gastos </t>
  </si>
  <si>
    <t>120   CHQNA 201512000163</t>
  </si>
  <si>
    <t>pago factura 40391,40554,40393 V/PAGO DOC. NO. 40393, 40391, 40554</t>
  </si>
  <si>
    <t>120   CHQNA 201512000093</t>
  </si>
  <si>
    <t>iva x comiusiones</t>
  </si>
  <si>
    <t>12/12/2015</t>
  </si>
  <si>
    <t>TOAI860401M3A</t>
  </si>
  <si>
    <t>IRENE TORRES ALARCON</t>
  </si>
  <si>
    <t>120   CHQNA 201512000069</t>
  </si>
  <si>
    <t xml:space="preserve">os 1107 consolidado 72 </t>
  </si>
  <si>
    <t>120   CHQNA 201512000068</t>
  </si>
  <si>
    <t xml:space="preserve">os 1107 desayuno maniobras </t>
  </si>
  <si>
    <t>14/12/2015</t>
  </si>
  <si>
    <t>120   CHQNA 201512000096</t>
  </si>
  <si>
    <t>pago factura 79 os 1102 V/PAGO DOC. NO. 79</t>
  </si>
  <si>
    <t>120   CHQNA 201512000075</t>
  </si>
  <si>
    <t>PAGO FACTURA 126 V/PAGO DOC. NO. 126</t>
  </si>
  <si>
    <t>120   AUXN/C201512000035</t>
  </si>
  <si>
    <t>VENTA DE 3000 USD</t>
  </si>
  <si>
    <t>GAA060704JX8</t>
  </si>
  <si>
    <t>GRUPO ADUANAL ARSC</t>
  </si>
  <si>
    <t>120   CHQNA 201512000073</t>
  </si>
  <si>
    <t>pago factura 8354 ch 189 V/PAGO DOC. NO. S8507, S8505, S8504, S8503, S8502, S8501, S8500, S8486, S8485, S8484, CH224, S8506</t>
  </si>
  <si>
    <t>120   CHQNA 201512000074</t>
  </si>
  <si>
    <t>TRASPASO DE NOMINA</t>
  </si>
  <si>
    <t>15/12/2015</t>
  </si>
  <si>
    <t>ROMA801213</t>
  </si>
  <si>
    <t>Augustin Rodas Mendez</t>
  </si>
  <si>
    <t>120   CHQNA 201512000084</t>
  </si>
  <si>
    <t xml:space="preserve">1 qna de diciembre del 2015 </t>
  </si>
  <si>
    <t>120   CHQNA 201512000085</t>
  </si>
  <si>
    <t>1a qna de diciembre del 2015 V/PAGO DOC. NO. 201512-39</t>
  </si>
  <si>
    <t>120   CHQNA 201512000086</t>
  </si>
  <si>
    <t>120   CHQNA 201512000087</t>
  </si>
  <si>
    <t xml:space="preserve">1a qna diciembre del 2015 </t>
  </si>
  <si>
    <t>CCA960624LL2</t>
  </si>
  <si>
    <t>CUIDADO Y CONTROL AMBIENTAL, S.A. DE C.V.</t>
  </si>
  <si>
    <t>120   CHQNA 201512000095</t>
  </si>
  <si>
    <t xml:space="preserve">pago factura 13899 </t>
  </si>
  <si>
    <t>120   CHQNA 201512000118</t>
  </si>
  <si>
    <t xml:space="preserve">A COMPROBAR REGALOS PARA CLIENTES </t>
  </si>
  <si>
    <t>16/12/2015</t>
  </si>
  <si>
    <t>120   CHQNA 201512000099</t>
  </si>
  <si>
    <t xml:space="preserve">1 QNA DE DICIEMBRE DEL 2015 </t>
  </si>
  <si>
    <t>DESR591020MDFLNS04</t>
  </si>
  <si>
    <t>Rosa Maria Delgado Sanchez</t>
  </si>
  <si>
    <t>120   CHQNA 201512000088</t>
  </si>
  <si>
    <t xml:space="preserve">PAGO COMISIONES </t>
  </si>
  <si>
    <t>120   AUXN/C201512000038</t>
  </si>
  <si>
    <t>OS 1113</t>
  </si>
  <si>
    <t>120   CHQNA 201512000094</t>
  </si>
  <si>
    <t xml:space="preserve">os 1113 </t>
  </si>
  <si>
    <t>17/12/2015</t>
  </si>
  <si>
    <t>120   AUXN/C201512000036</t>
  </si>
  <si>
    <t>VENTA DE 10000</t>
  </si>
  <si>
    <t>OS 1103</t>
  </si>
  <si>
    <t>120   CHQNA 201512000106</t>
  </si>
  <si>
    <t xml:space="preserve">OS 1103 </t>
  </si>
  <si>
    <t>NADG700924QC9</t>
  </si>
  <si>
    <t>GENARO NAVARRETE DURAN</t>
  </si>
  <si>
    <t>120   CHQNA 201512000105</t>
  </si>
  <si>
    <t>PAGO FACTURA 414,415,426,423,422,411 V/PAGO DOC. NO. A411, A422, A423, A426, A414, A415</t>
  </si>
  <si>
    <t>SSH071023AG9</t>
  </si>
  <si>
    <t>SKYLINE SHIPPING, S.A. DE C.V.</t>
  </si>
  <si>
    <t>120   CHQNA 201512000104</t>
  </si>
  <si>
    <t>PAGO FACTURA SKY 4322 V/PAGO DOC. NO. SKY4322</t>
  </si>
  <si>
    <t>GASA810224P46</t>
  </si>
  <si>
    <t>ALFREDO GARCIA  SEIS</t>
  </si>
  <si>
    <t>120   CHQNA 201512000103</t>
  </si>
  <si>
    <t>PAGO FACTURA 54 V/PAGO DOC. NO. RA54</t>
  </si>
  <si>
    <t>120   CHQNA 201512000102</t>
  </si>
  <si>
    <t>PAGO FACTURA 5902 V/PAGO DOC. NO. 5902</t>
  </si>
  <si>
    <t>120   CHQNA 201512000107</t>
  </si>
  <si>
    <t>PAGO DE SUA</t>
  </si>
  <si>
    <t>RETF530409RQ8</t>
  </si>
  <si>
    <t>Fernando Reyes tellez</t>
  </si>
  <si>
    <t>OS 1119</t>
  </si>
  <si>
    <t>120   CHQNA 201512000119</t>
  </si>
  <si>
    <t>OS 1119 V/PAGO DOC. NO. A367</t>
  </si>
  <si>
    <t>OS 1114</t>
  </si>
  <si>
    <t>120   CHQNA 201512000101</t>
  </si>
  <si>
    <t xml:space="preserve">OS 1114 </t>
  </si>
  <si>
    <t>TGR980209SJ2</t>
  </si>
  <si>
    <t>TRANSPORTES GRL SA DE CV</t>
  </si>
  <si>
    <t>120   CHQNA 201512000109</t>
  </si>
  <si>
    <t>PAGO FACTURA 330 V/PAGO DOC. NO. HI330</t>
  </si>
  <si>
    <t>18/12/2015</t>
  </si>
  <si>
    <t>120   AUXN/C201512000037</t>
  </si>
  <si>
    <t>VENTA DE 4000 USD</t>
  </si>
  <si>
    <t>120   CHQNA 201512000110</t>
  </si>
  <si>
    <t>A CUENTA DE FACTURAS V/PAGO DOC. NO. 201512-67, 232, 234, 235</t>
  </si>
  <si>
    <t>120   CHQDP 201512000006</t>
  </si>
  <si>
    <t>PAGO FACTURA 1337 V/PAGO DOC. NO. F1345</t>
  </si>
  <si>
    <t>OS 1125</t>
  </si>
  <si>
    <t>120   CHQNA 201512000145</t>
  </si>
  <si>
    <t>OS 1125 V/PAGO DOC. NO. 2180</t>
  </si>
  <si>
    <t>19/12/2015</t>
  </si>
  <si>
    <t>OS 1122</t>
  </si>
  <si>
    <t>120   CHQNA 201512000111</t>
  </si>
  <si>
    <t xml:space="preserve">OS 1122 </t>
  </si>
  <si>
    <t>21/12/2015</t>
  </si>
  <si>
    <t>120   CHQNA 201512000164</t>
  </si>
  <si>
    <t>finiquito de servicios V/PAGO DOC. NO. 174, 158, 179, 180, 188, 231, 232</t>
  </si>
  <si>
    <t>120   AUXN/C201512000057</t>
  </si>
  <si>
    <t>VENTA DE 3500 USD</t>
  </si>
  <si>
    <t>120   CHQNA 201512000121</t>
  </si>
  <si>
    <t xml:space="preserve">COMPROBACION DE GASTOS </t>
  </si>
  <si>
    <t>120   CHQNA 201512000161</t>
  </si>
  <si>
    <t>caja chica y compensacion de maniobras</t>
  </si>
  <si>
    <t>120   CHQNA 201512000133</t>
  </si>
  <si>
    <t xml:space="preserve">PRESTAMO A DANTE SERNA </t>
  </si>
  <si>
    <t>22/12/2015</t>
  </si>
  <si>
    <t>120   AUXN/C201512000054</t>
  </si>
  <si>
    <t>OS 1136</t>
  </si>
  <si>
    <t>120   CHQNA 201512000128</t>
  </si>
  <si>
    <t>OS 1136 V/PAGO DOC. NO. 152</t>
  </si>
  <si>
    <t>GACJ7110303Q8</t>
  </si>
  <si>
    <t>Javier Garcia Chavez</t>
  </si>
  <si>
    <t>120   CHQNA 201512000125</t>
  </si>
  <si>
    <t>PAGO FACTURA A 1968 V/PAGO DOC. NO. A1968</t>
  </si>
  <si>
    <t>ICE1101177V1</t>
  </si>
  <si>
    <t>I Q CONCEPTO EMPRESARIAL SA DE CV</t>
  </si>
  <si>
    <t>120   CHQNA 201512000126</t>
  </si>
  <si>
    <t>PAGO FACTURA 510 V/PAGO DOC. NO. 510</t>
  </si>
  <si>
    <t>AEC810901298</t>
  </si>
  <si>
    <t>AMERICAN EXPRESS COMPANY, S.A. DE C.V.</t>
  </si>
  <si>
    <t>120   CHQNA 201512000127</t>
  </si>
  <si>
    <t xml:space="preserve">AMERICAN EXPRESS </t>
  </si>
  <si>
    <t>120   AUXN/C201512000053</t>
  </si>
  <si>
    <t>120   CHQNA 201512000169</t>
  </si>
  <si>
    <t>devolucion deposito 10,000.00 usd</t>
  </si>
  <si>
    <t>CFE370814Q10</t>
  </si>
  <si>
    <t>Comision Federal de Electricidad</t>
  </si>
  <si>
    <t>120   CHQNA 201512000124</t>
  </si>
  <si>
    <t>COMISION FEDERAL V/PAGO DOC. NO. DICIEMBRE709110501195</t>
  </si>
  <si>
    <t>120   CHQNA 201512000123</t>
  </si>
  <si>
    <t>COMISION FEDERAL V/PAGO DOC. NO. DICIEMBRE709110501187</t>
  </si>
  <si>
    <t>120   CHQNA 201512000122</t>
  </si>
  <si>
    <t>COMISION FEDERAL V/PAGO DOC. NO. DICIEMBRE570720400511</t>
  </si>
  <si>
    <t>120   CHQNA 201512000130</t>
  </si>
  <si>
    <t xml:space="preserve">OS 1136 MAIOBRAS </t>
  </si>
  <si>
    <t>120   CHQNA 201512000129</t>
  </si>
  <si>
    <t xml:space="preserve">MANIOBRAS OS 1136 CONSOLIDADO 75 </t>
  </si>
  <si>
    <t>120   CHQNA 201512000162</t>
  </si>
  <si>
    <t xml:space="preserve">pago camioneta vhch </t>
  </si>
  <si>
    <t>120   AUXN/C201512000056</t>
  </si>
  <si>
    <t>23/12/2015</t>
  </si>
  <si>
    <t>OLR110530T83</t>
  </si>
  <si>
    <t>Operadora Logistica Rio Valle, S.A. de C.V.</t>
  </si>
  <si>
    <t>120   CHQNA 201512000150</t>
  </si>
  <si>
    <t>PAGO FACTURA B 8904 V/PAGO DOC. NO. B8904</t>
  </si>
  <si>
    <t>CALA9309307CA</t>
  </si>
  <si>
    <t>Adriana Guadalupe Chable Lopez</t>
  </si>
  <si>
    <t>120   AUXN/C201512000075</t>
  </si>
  <si>
    <t>venta de 8500 usd</t>
  </si>
  <si>
    <t>120   CHQNA 201512000135</t>
  </si>
  <si>
    <t>PAGO A CUENTA DE FACTURAS V/PAGO DOC. NO. S8538, S8537, S8536, S8534, S8524, CH282, CH292, CH281, CH280, CH248, CH279, CH247, CH293, CH246, S8526, S8525, CH297, S8535, CH.297</t>
  </si>
  <si>
    <t>PAFA7002215F1</t>
  </si>
  <si>
    <t>JOSE ANTONIO PASTRANA FERIA</t>
  </si>
  <si>
    <t>120   CHQNA 201512000144</t>
  </si>
  <si>
    <t>PAGO FACTUIRA 260,265 V/PAGO DOC. NO. 260, 265</t>
  </si>
  <si>
    <t>120   AUXN/C201512000062</t>
  </si>
  <si>
    <t>VENTA DE 2000 USD</t>
  </si>
  <si>
    <t>120   CHQNA 201512000136</t>
  </si>
  <si>
    <t>PAGO FACTURA 262,264 V/PAGO DOC. NO. 2064, 2062</t>
  </si>
  <si>
    <t>120   CHQNA 201512000137</t>
  </si>
  <si>
    <t>PAGO FACTURA 260 V/PAGO DOC. NO. 260</t>
  </si>
  <si>
    <t>120   CHQNA 201512000138</t>
  </si>
  <si>
    <t>PAGO FACTURA 628 A V/PAGO DOC. NO. A628</t>
  </si>
  <si>
    <t>120   CHQNA 201512000139</t>
  </si>
  <si>
    <t>FINIQUITO FACTURA 71 OS 1082 V/PAGO DOC. NO. 71</t>
  </si>
  <si>
    <t>120   CHQNA 201512000140</t>
  </si>
  <si>
    <t>PAGO FACTURA 495, OS 1100 V/PAGO DOC. NO. A495</t>
  </si>
  <si>
    <t>120   CHQNA 201512000141</t>
  </si>
  <si>
    <t>PAGO FACTURA A 400 V/PAGO DOC. NO. A400</t>
  </si>
  <si>
    <t>120   CHQNA 201512000142</t>
  </si>
  <si>
    <t>PAGO FACTURA 111,113 V/PAGO DOC. NO. 111, 113</t>
  </si>
  <si>
    <t>120   CHQNA 201512000143</t>
  </si>
  <si>
    <t>PAGO FACTURA 152, OS 1136 V/PAGO DOC. NO. 152</t>
  </si>
  <si>
    <t>28/12/2015</t>
  </si>
  <si>
    <t>120   CHQNA 201512000158</t>
  </si>
  <si>
    <t>PAGO DE IMPUESTOS</t>
  </si>
  <si>
    <t>ACE970415QD0</t>
  </si>
  <si>
    <t>Alpha Chem S.A. de C.V.</t>
  </si>
  <si>
    <t>120   CHQDP 201512000007</t>
  </si>
  <si>
    <t>PAGO FACTURA F 1331 V/PAGO DOC. NO. F1331</t>
  </si>
  <si>
    <t>120   AUXN/C201512000076</t>
  </si>
  <si>
    <t>venta de 200 usd</t>
  </si>
  <si>
    <t>30/12/2015</t>
  </si>
  <si>
    <t>120   AUXN/C201512000061</t>
  </si>
  <si>
    <t>VENTA DE 700 USD</t>
  </si>
  <si>
    <t>120   CHQNA 201512000151</t>
  </si>
  <si>
    <t>TRASPASO A BANCOMER</t>
  </si>
  <si>
    <t>120   CHQDP 201512000008</t>
  </si>
  <si>
    <t>pago factura 1337 V/PAGO DOC. NO. F1345</t>
  </si>
  <si>
    <t>120   CHQNA 201512000148</t>
  </si>
  <si>
    <t xml:space="preserve">2A QNA DE DICIEMBRE DEL 2015 </t>
  </si>
  <si>
    <t>120   CHQNA 201512000149</t>
  </si>
  <si>
    <t>2A QNA DE DICIEMBRE DEL 2015 V/PAGO DOC. NO. 201512-43</t>
  </si>
  <si>
    <t>120   CHQNA 201512000159</t>
  </si>
  <si>
    <t xml:space="preserve">2 qna de diciembre del 2015 </t>
  </si>
  <si>
    <t>120   AUXN/C201512000058</t>
  </si>
  <si>
    <t>VENTA DE 50 USD</t>
  </si>
  <si>
    <t>120   CHQNA 201512000146</t>
  </si>
  <si>
    <t>2A QNA DE DICIEMBRE DEL 2015 V/PAGO DOC. NO. 201512-43, 201512-39</t>
  </si>
  <si>
    <t>120   AUXN/C201512000060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</si>
</sst>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0"/>
  <sheetViews>
    <sheetView showGridLines="0" tabSelected="1" zoomScale="75" zoomScaleNormal="75" workbookViewId="0">
      <pane ySplit="8" topLeftCell="A138" activePane="bottomLeft" state="frozen"/>
      <selection pane="bottomLeft" activeCell="Q10" sqref="Q10:Q156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6.140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51" t="s">
        <v>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8" customHeight="1" x14ac:dyDescent="0.3">
      <c r="A4" s="61" t="s">
        <v>22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ht="18" customHeight="1" x14ac:dyDescent="0.3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9.75" customHeight="1" thickBot="1" x14ac:dyDescent="0.35">
      <c r="A6" s="58"/>
      <c r="B6" s="59"/>
      <c r="C6" s="59"/>
      <c r="D6" s="3"/>
      <c r="E6" s="3"/>
      <c r="F6" s="31"/>
      <c r="G6" s="6"/>
      <c r="H6" s="6"/>
      <c r="I6" s="6"/>
    </row>
    <row r="7" spans="1:18" ht="12" customHeight="1" x14ac:dyDescent="0.3">
      <c r="A7" s="69" t="s">
        <v>0</v>
      </c>
      <c r="B7" s="54" t="s">
        <v>1</v>
      </c>
      <c r="C7" s="56" t="s">
        <v>15</v>
      </c>
      <c r="D7" s="54" t="s">
        <v>2</v>
      </c>
      <c r="E7" s="54" t="s">
        <v>17</v>
      </c>
      <c r="F7" s="67" t="s">
        <v>18</v>
      </c>
      <c r="G7" s="54" t="s">
        <v>3</v>
      </c>
      <c r="H7" s="54" t="s">
        <v>4</v>
      </c>
      <c r="I7" s="54" t="s">
        <v>5</v>
      </c>
      <c r="J7" s="54" t="s">
        <v>6</v>
      </c>
      <c r="K7" s="54" t="s">
        <v>7</v>
      </c>
      <c r="L7" s="54" t="s">
        <v>8</v>
      </c>
      <c r="M7" s="54" t="s">
        <v>13</v>
      </c>
      <c r="N7" s="54" t="s">
        <v>14</v>
      </c>
      <c r="O7" s="54" t="s">
        <v>12</v>
      </c>
      <c r="P7" s="54" t="s">
        <v>11</v>
      </c>
      <c r="Q7" s="62" t="s">
        <v>9</v>
      </c>
      <c r="R7" s="52" t="s">
        <v>10</v>
      </c>
    </row>
    <row r="8" spans="1:18" s="2" customFormat="1" ht="18" customHeight="1" thickBot="1" x14ac:dyDescent="0.25">
      <c r="A8" s="70"/>
      <c r="B8" s="55"/>
      <c r="C8" s="57"/>
      <c r="D8" s="55"/>
      <c r="E8" s="55"/>
      <c r="F8" s="68"/>
      <c r="G8" s="55"/>
      <c r="H8" s="55"/>
      <c r="I8" s="55"/>
      <c r="J8" s="55"/>
      <c r="K8" s="55"/>
      <c r="L8" s="55"/>
      <c r="M8" s="55"/>
      <c r="N8" s="55"/>
      <c r="O8" s="55"/>
      <c r="P8" s="55"/>
      <c r="Q8" s="63"/>
      <c r="R8" s="53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4944.1200000010431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160322</v>
      </c>
      <c r="G10" s="38" t="s">
        <v>28</v>
      </c>
      <c r="H10" s="39"/>
      <c r="I10" s="39">
        <v>2000</v>
      </c>
      <c r="J10" s="39">
        <f t="shared" ref="J10:J41" si="0">(J9)+(H10)-(I10)</f>
        <v>2944.1200000010431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/>
    </row>
    <row r="11" spans="1:18" s="42" customFormat="1" ht="18" customHeight="1" x14ac:dyDescent="0.2">
      <c r="A11" s="35" t="s">
        <v>24</v>
      </c>
      <c r="B11" s="36" t="s">
        <v>34</v>
      </c>
      <c r="C11" s="36" t="s">
        <v>35</v>
      </c>
      <c r="D11" s="36" t="s">
        <v>27</v>
      </c>
      <c r="E11" s="36"/>
      <c r="F11" s="37">
        <v>244866</v>
      </c>
      <c r="G11" s="38" t="s">
        <v>28</v>
      </c>
      <c r="H11" s="39"/>
      <c r="I11" s="39">
        <v>5000</v>
      </c>
      <c r="J11" s="39">
        <f t="shared" si="0"/>
        <v>-2055.8799999989569</v>
      </c>
      <c r="K11" s="38" t="s">
        <v>30</v>
      </c>
      <c r="L11" s="38" t="s">
        <v>30</v>
      </c>
      <c r="M11" s="38"/>
      <c r="N11" s="38">
        <v>0</v>
      </c>
      <c r="O11" s="38" t="s">
        <v>31</v>
      </c>
      <c r="P11" s="38" t="s">
        <v>36</v>
      </c>
      <c r="Q11" s="40" t="s">
        <v>37</v>
      </c>
      <c r="R11" s="41"/>
    </row>
    <row r="12" spans="1:18" s="42" customFormat="1" ht="18" customHeight="1" x14ac:dyDescent="0.2">
      <c r="A12" s="35" t="s">
        <v>24</v>
      </c>
      <c r="B12" s="36" t="s">
        <v>38</v>
      </c>
      <c r="C12" s="36" t="s">
        <v>39</v>
      </c>
      <c r="D12" s="36" t="s">
        <v>40</v>
      </c>
      <c r="E12" s="36"/>
      <c r="F12" s="37">
        <v>327963</v>
      </c>
      <c r="G12" s="38" t="s">
        <v>28</v>
      </c>
      <c r="H12" s="39">
        <v>19040</v>
      </c>
      <c r="I12" s="39"/>
      <c r="J12" s="39">
        <f t="shared" si="0"/>
        <v>16984.120000001043</v>
      </c>
      <c r="K12" s="38" t="s">
        <v>30</v>
      </c>
      <c r="L12" s="38" t="s">
        <v>30</v>
      </c>
      <c r="M12" s="38"/>
      <c r="N12" s="38">
        <v>0</v>
      </c>
      <c r="O12" s="38" t="s">
        <v>31</v>
      </c>
      <c r="P12" s="38" t="s">
        <v>41</v>
      </c>
      <c r="Q12" s="40" t="s">
        <v>42</v>
      </c>
      <c r="R12" s="41"/>
    </row>
    <row r="13" spans="1:18" s="42" customFormat="1" ht="18" customHeight="1" x14ac:dyDescent="0.2">
      <c r="A13" s="35" t="s">
        <v>43</v>
      </c>
      <c r="B13" s="36" t="s">
        <v>44</v>
      </c>
      <c r="C13" s="36" t="s">
        <v>45</v>
      </c>
      <c r="D13" s="36" t="s">
        <v>40</v>
      </c>
      <c r="E13" s="36"/>
      <c r="F13" s="37">
        <v>5704</v>
      </c>
      <c r="G13" s="38" t="s">
        <v>28</v>
      </c>
      <c r="H13" s="39">
        <v>0</v>
      </c>
      <c r="I13" s="39"/>
      <c r="J13" s="39">
        <f t="shared" si="0"/>
        <v>16984.120000001043</v>
      </c>
      <c r="K13" s="38" t="s">
        <v>30</v>
      </c>
      <c r="L13" s="38"/>
      <c r="M13" s="38"/>
      <c r="N13" s="38">
        <v>0</v>
      </c>
      <c r="O13" s="38" t="s">
        <v>31</v>
      </c>
      <c r="P13" s="38" t="s">
        <v>46</v>
      </c>
      <c r="Q13" s="40" t="s">
        <v>47</v>
      </c>
      <c r="R13" s="41"/>
    </row>
    <row r="14" spans="1:18" s="42" customFormat="1" ht="18" customHeight="1" x14ac:dyDescent="0.2">
      <c r="A14" s="35" t="s">
        <v>43</v>
      </c>
      <c r="B14" s="36" t="s">
        <v>48</v>
      </c>
      <c r="C14" s="36" t="s">
        <v>49</v>
      </c>
      <c r="D14" s="36" t="s">
        <v>27</v>
      </c>
      <c r="E14" s="36"/>
      <c r="F14" s="37">
        <v>95435</v>
      </c>
      <c r="G14" s="38" t="s">
        <v>28</v>
      </c>
      <c r="H14" s="39"/>
      <c r="I14" s="39">
        <v>3097.21</v>
      </c>
      <c r="J14" s="39">
        <f t="shared" si="0"/>
        <v>13886.910000001044</v>
      </c>
      <c r="K14" s="38" t="s">
        <v>30</v>
      </c>
      <c r="L14" s="38" t="s">
        <v>30</v>
      </c>
      <c r="M14" s="38"/>
      <c r="N14" s="38">
        <v>0</v>
      </c>
      <c r="O14" s="38" t="s">
        <v>31</v>
      </c>
      <c r="P14" s="38" t="s">
        <v>50</v>
      </c>
      <c r="Q14" s="40" t="s">
        <v>51</v>
      </c>
      <c r="R14" s="41"/>
    </row>
    <row r="15" spans="1:18" s="50" customFormat="1" ht="18" customHeight="1" x14ac:dyDescent="0.2">
      <c r="A15" s="43" t="s">
        <v>43</v>
      </c>
      <c r="B15" s="44" t="s">
        <v>52</v>
      </c>
      <c r="C15" s="44" t="s">
        <v>53</v>
      </c>
      <c r="D15" s="44" t="s">
        <v>54</v>
      </c>
      <c r="E15" s="44"/>
      <c r="F15" s="45">
        <v>108695</v>
      </c>
      <c r="G15" s="46" t="s">
        <v>28</v>
      </c>
      <c r="H15" s="47">
        <v>10000</v>
      </c>
      <c r="I15" s="47"/>
      <c r="J15" s="47">
        <f t="shared" si="0"/>
        <v>23886.910000001044</v>
      </c>
      <c r="K15" s="46"/>
      <c r="L15" s="46"/>
      <c r="M15" s="46">
        <v>108695</v>
      </c>
      <c r="N15" s="46">
        <v>0</v>
      </c>
      <c r="O15" s="46" t="s">
        <v>31</v>
      </c>
      <c r="P15" s="46" t="s">
        <v>55</v>
      </c>
      <c r="Q15" s="48" t="s">
        <v>56</v>
      </c>
      <c r="R15" s="49"/>
    </row>
    <row r="16" spans="1:18" s="42" customFormat="1" ht="18" customHeight="1" x14ac:dyDescent="0.2">
      <c r="A16" s="35" t="s">
        <v>43</v>
      </c>
      <c r="B16" s="36" t="s">
        <v>57</v>
      </c>
      <c r="C16" s="36" t="s">
        <v>58</v>
      </c>
      <c r="D16" s="36" t="s">
        <v>27</v>
      </c>
      <c r="E16" s="36"/>
      <c r="F16" s="37">
        <v>112907</v>
      </c>
      <c r="G16" s="38" t="s">
        <v>28</v>
      </c>
      <c r="H16" s="39"/>
      <c r="I16" s="39">
        <v>13520</v>
      </c>
      <c r="J16" s="39">
        <f t="shared" si="0"/>
        <v>10366.910000001044</v>
      </c>
      <c r="K16" s="38" t="s">
        <v>30</v>
      </c>
      <c r="L16" s="38" t="s">
        <v>30</v>
      </c>
      <c r="M16" s="38"/>
      <c r="N16" s="38">
        <v>0</v>
      </c>
      <c r="O16" s="38" t="s">
        <v>31</v>
      </c>
      <c r="P16" s="38" t="s">
        <v>59</v>
      </c>
      <c r="Q16" s="40" t="s">
        <v>60</v>
      </c>
      <c r="R16" s="41"/>
    </row>
    <row r="17" spans="1:18" s="42" customFormat="1" ht="18" customHeight="1" x14ac:dyDescent="0.2">
      <c r="A17" s="35" t="s">
        <v>43</v>
      </c>
      <c r="B17" s="36" t="s">
        <v>61</v>
      </c>
      <c r="C17" s="36" t="s">
        <v>62</v>
      </c>
      <c r="D17" s="36" t="s">
        <v>27</v>
      </c>
      <c r="E17" s="36"/>
      <c r="F17" s="37">
        <v>118283</v>
      </c>
      <c r="G17" s="38" t="s">
        <v>28</v>
      </c>
      <c r="H17" s="39"/>
      <c r="I17" s="39">
        <v>600</v>
      </c>
      <c r="J17" s="39">
        <f t="shared" si="0"/>
        <v>9766.910000001044</v>
      </c>
      <c r="K17" s="38" t="s">
        <v>30</v>
      </c>
      <c r="L17" s="38" t="s">
        <v>30</v>
      </c>
      <c r="M17" s="38"/>
      <c r="N17" s="38">
        <v>0</v>
      </c>
      <c r="O17" s="38" t="s">
        <v>31</v>
      </c>
      <c r="P17" s="38" t="s">
        <v>63</v>
      </c>
      <c r="Q17" s="40" t="s">
        <v>64</v>
      </c>
      <c r="R17" s="41"/>
    </row>
    <row r="18" spans="1:18" s="42" customFormat="1" ht="18" customHeight="1" x14ac:dyDescent="0.2">
      <c r="A18" s="35" t="s">
        <v>43</v>
      </c>
      <c r="B18" s="36" t="s">
        <v>65</v>
      </c>
      <c r="C18" s="36" t="s">
        <v>66</v>
      </c>
      <c r="D18" s="36" t="s">
        <v>27</v>
      </c>
      <c r="E18" s="36"/>
      <c r="F18" s="37">
        <v>118995</v>
      </c>
      <c r="G18" s="38" t="s">
        <v>28</v>
      </c>
      <c r="H18" s="39"/>
      <c r="I18" s="39">
        <v>300</v>
      </c>
      <c r="J18" s="39">
        <f t="shared" si="0"/>
        <v>9466.910000001044</v>
      </c>
      <c r="K18" s="38" t="s">
        <v>30</v>
      </c>
      <c r="L18" s="38" t="s">
        <v>30</v>
      </c>
      <c r="M18" s="38"/>
      <c r="N18" s="38">
        <v>0</v>
      </c>
      <c r="O18" s="38" t="s">
        <v>31</v>
      </c>
      <c r="P18" s="38" t="s">
        <v>67</v>
      </c>
      <c r="Q18" s="40" t="s">
        <v>68</v>
      </c>
      <c r="R18" s="41"/>
    </row>
    <row r="19" spans="1:18" s="42" customFormat="1" ht="18" customHeight="1" x14ac:dyDescent="0.2">
      <c r="A19" s="35" t="s">
        <v>43</v>
      </c>
      <c r="B19" s="36" t="s">
        <v>69</v>
      </c>
      <c r="C19" s="36" t="s">
        <v>70</v>
      </c>
      <c r="D19" s="36" t="s">
        <v>27</v>
      </c>
      <c r="E19" s="36"/>
      <c r="F19" s="37">
        <v>165654</v>
      </c>
      <c r="G19" s="38" t="s">
        <v>28</v>
      </c>
      <c r="H19" s="39"/>
      <c r="I19" s="39">
        <v>3000</v>
      </c>
      <c r="J19" s="39">
        <f t="shared" si="0"/>
        <v>6466.910000001044</v>
      </c>
      <c r="K19" s="38" t="s">
        <v>30</v>
      </c>
      <c r="L19" s="38" t="s">
        <v>30</v>
      </c>
      <c r="M19" s="38"/>
      <c r="N19" s="38">
        <v>0</v>
      </c>
      <c r="O19" s="38" t="s">
        <v>31</v>
      </c>
      <c r="P19" s="38" t="s">
        <v>71</v>
      </c>
      <c r="Q19" s="40" t="s">
        <v>72</v>
      </c>
      <c r="R19" s="41"/>
    </row>
    <row r="20" spans="1:18" s="42" customFormat="1" ht="18" customHeight="1" x14ac:dyDescent="0.2">
      <c r="A20" s="35" t="s">
        <v>43</v>
      </c>
      <c r="B20" s="36" t="s">
        <v>44</v>
      </c>
      <c r="C20" s="36" t="s">
        <v>73</v>
      </c>
      <c r="D20" s="36" t="s">
        <v>40</v>
      </c>
      <c r="E20" s="36" t="s">
        <v>74</v>
      </c>
      <c r="F20" s="37">
        <v>5704</v>
      </c>
      <c r="G20" s="38" t="s">
        <v>28</v>
      </c>
      <c r="H20" s="39">
        <v>7044.29</v>
      </c>
      <c r="I20" s="39"/>
      <c r="J20" s="39">
        <f t="shared" si="0"/>
        <v>13511.200000001045</v>
      </c>
      <c r="K20" s="38" t="s">
        <v>30</v>
      </c>
      <c r="L20" s="38" t="s">
        <v>30</v>
      </c>
      <c r="M20" s="38"/>
      <c r="N20" s="38">
        <v>0</v>
      </c>
      <c r="O20" s="38" t="s">
        <v>31</v>
      </c>
      <c r="P20" s="38" t="s">
        <v>75</v>
      </c>
      <c r="Q20" s="40" t="s">
        <v>76</v>
      </c>
      <c r="R20" s="41"/>
    </row>
    <row r="21" spans="1:18" s="50" customFormat="1" ht="18" customHeight="1" x14ac:dyDescent="0.2">
      <c r="A21" s="43" t="s">
        <v>77</v>
      </c>
      <c r="B21" s="44" t="s">
        <v>52</v>
      </c>
      <c r="C21" s="44" t="s">
        <v>53</v>
      </c>
      <c r="D21" s="44" t="s">
        <v>54</v>
      </c>
      <c r="E21" s="44"/>
      <c r="F21" s="45">
        <v>147509</v>
      </c>
      <c r="G21" s="46" t="s">
        <v>28</v>
      </c>
      <c r="H21" s="47">
        <v>49809.3</v>
      </c>
      <c r="I21" s="47"/>
      <c r="J21" s="47">
        <f t="shared" si="0"/>
        <v>63320.500000001048</v>
      </c>
      <c r="K21" s="46"/>
      <c r="L21" s="46"/>
      <c r="M21" s="46">
        <v>147509</v>
      </c>
      <c r="N21" s="46">
        <v>0</v>
      </c>
      <c r="O21" s="46" t="s">
        <v>31</v>
      </c>
      <c r="P21" s="46" t="s">
        <v>78</v>
      </c>
      <c r="Q21" s="48" t="s">
        <v>79</v>
      </c>
      <c r="R21" s="49"/>
    </row>
    <row r="22" spans="1:18" s="42" customFormat="1" ht="18" customHeight="1" x14ac:dyDescent="0.2">
      <c r="A22" s="35" t="s">
        <v>77</v>
      </c>
      <c r="B22" s="36" t="s">
        <v>80</v>
      </c>
      <c r="C22" s="36" t="s">
        <v>81</v>
      </c>
      <c r="D22" s="36" t="s">
        <v>27</v>
      </c>
      <c r="E22" s="36"/>
      <c r="F22" s="37">
        <v>166740</v>
      </c>
      <c r="G22" s="38" t="s">
        <v>28</v>
      </c>
      <c r="H22" s="39"/>
      <c r="I22" s="39">
        <v>2438.0100000000002</v>
      </c>
      <c r="J22" s="39">
        <f t="shared" si="0"/>
        <v>60882.490000001046</v>
      </c>
      <c r="K22" s="38" t="s">
        <v>30</v>
      </c>
      <c r="L22" s="38" t="s">
        <v>30</v>
      </c>
      <c r="M22" s="38"/>
      <c r="N22" s="38">
        <v>0</v>
      </c>
      <c r="O22" s="38" t="s">
        <v>31</v>
      </c>
      <c r="P22" s="38" t="s">
        <v>82</v>
      </c>
      <c r="Q22" s="40" t="s">
        <v>83</v>
      </c>
      <c r="R22" s="41"/>
    </row>
    <row r="23" spans="1:18" s="42" customFormat="1" ht="18" customHeight="1" x14ac:dyDescent="0.2">
      <c r="A23" s="35" t="s">
        <v>77</v>
      </c>
      <c r="B23" s="36" t="s">
        <v>84</v>
      </c>
      <c r="C23" s="36" t="s">
        <v>85</v>
      </c>
      <c r="D23" s="36" t="s">
        <v>27</v>
      </c>
      <c r="E23" s="36"/>
      <c r="F23" s="37">
        <v>168655</v>
      </c>
      <c r="G23" s="38" t="s">
        <v>28</v>
      </c>
      <c r="H23" s="39"/>
      <c r="I23" s="39">
        <v>3360</v>
      </c>
      <c r="J23" s="39">
        <f t="shared" si="0"/>
        <v>57522.490000001046</v>
      </c>
      <c r="K23" s="38" t="s">
        <v>30</v>
      </c>
      <c r="L23" s="38" t="s">
        <v>30</v>
      </c>
      <c r="M23" s="38"/>
      <c r="N23" s="38">
        <v>0</v>
      </c>
      <c r="O23" s="38" t="s">
        <v>31</v>
      </c>
      <c r="P23" s="38" t="s">
        <v>86</v>
      </c>
      <c r="Q23" s="40" t="s">
        <v>87</v>
      </c>
      <c r="R23" s="41"/>
    </row>
    <row r="24" spans="1:18" s="42" customFormat="1" ht="18" customHeight="1" x14ac:dyDescent="0.2">
      <c r="A24" s="35" t="s">
        <v>77</v>
      </c>
      <c r="B24" s="36" t="s">
        <v>84</v>
      </c>
      <c r="C24" s="36" t="s">
        <v>85</v>
      </c>
      <c r="D24" s="36" t="s">
        <v>27</v>
      </c>
      <c r="E24" s="36"/>
      <c r="F24" s="37">
        <v>177653</v>
      </c>
      <c r="G24" s="38" t="s">
        <v>28</v>
      </c>
      <c r="H24" s="39"/>
      <c r="I24" s="39">
        <v>11000</v>
      </c>
      <c r="J24" s="39">
        <f t="shared" si="0"/>
        <v>46522.490000001046</v>
      </c>
      <c r="K24" s="38" t="s">
        <v>30</v>
      </c>
      <c r="L24" s="38" t="s">
        <v>30</v>
      </c>
      <c r="M24" s="38"/>
      <c r="N24" s="38">
        <v>0</v>
      </c>
      <c r="O24" s="38" t="s">
        <v>31</v>
      </c>
      <c r="P24" s="38" t="s">
        <v>88</v>
      </c>
      <c r="Q24" s="40" t="s">
        <v>89</v>
      </c>
      <c r="R24" s="41"/>
    </row>
    <row r="25" spans="1:18" s="42" customFormat="1" ht="18" customHeight="1" x14ac:dyDescent="0.2">
      <c r="A25" s="35" t="s">
        <v>77</v>
      </c>
      <c r="B25" s="36" t="s">
        <v>90</v>
      </c>
      <c r="C25" s="36" t="s">
        <v>91</v>
      </c>
      <c r="D25" s="36" t="s">
        <v>27</v>
      </c>
      <c r="E25" s="36"/>
      <c r="F25" s="37">
        <v>179095</v>
      </c>
      <c r="G25" s="38" t="s">
        <v>28</v>
      </c>
      <c r="H25" s="39"/>
      <c r="I25" s="39">
        <v>12320</v>
      </c>
      <c r="J25" s="39">
        <f t="shared" si="0"/>
        <v>34202.490000001046</v>
      </c>
      <c r="K25" s="38" t="s">
        <v>30</v>
      </c>
      <c r="L25" s="38" t="s">
        <v>30</v>
      </c>
      <c r="M25" s="38"/>
      <c r="N25" s="38">
        <v>0</v>
      </c>
      <c r="O25" s="38" t="s">
        <v>31</v>
      </c>
      <c r="P25" s="38" t="s">
        <v>92</v>
      </c>
      <c r="Q25" s="40" t="s">
        <v>93</v>
      </c>
      <c r="R25" s="41"/>
    </row>
    <row r="26" spans="1:18" s="42" customFormat="1" ht="18" customHeight="1" x14ac:dyDescent="0.2">
      <c r="A26" s="35" t="s">
        <v>77</v>
      </c>
      <c r="B26" s="36" t="s">
        <v>94</v>
      </c>
      <c r="C26" s="36" t="s">
        <v>95</v>
      </c>
      <c r="D26" s="36" t="s">
        <v>27</v>
      </c>
      <c r="E26" s="36"/>
      <c r="F26" s="37">
        <v>180863</v>
      </c>
      <c r="G26" s="38" t="s">
        <v>28</v>
      </c>
      <c r="H26" s="39"/>
      <c r="I26" s="39">
        <v>2000</v>
      </c>
      <c r="J26" s="39">
        <f t="shared" si="0"/>
        <v>32202.490000001046</v>
      </c>
      <c r="K26" s="38" t="s">
        <v>30</v>
      </c>
      <c r="L26" s="38" t="s">
        <v>30</v>
      </c>
      <c r="M26" s="38"/>
      <c r="N26" s="38">
        <v>0</v>
      </c>
      <c r="O26" s="38" t="s">
        <v>31</v>
      </c>
      <c r="P26" s="38" t="s">
        <v>96</v>
      </c>
      <c r="Q26" s="40" t="s">
        <v>97</v>
      </c>
      <c r="R26" s="41"/>
    </row>
    <row r="27" spans="1:18" s="42" customFormat="1" ht="18" customHeight="1" x14ac:dyDescent="0.2">
      <c r="A27" s="35" t="s">
        <v>77</v>
      </c>
      <c r="B27" s="36" t="s">
        <v>98</v>
      </c>
      <c r="C27" s="36" t="s">
        <v>99</v>
      </c>
      <c r="D27" s="36" t="s">
        <v>40</v>
      </c>
      <c r="E27" s="36"/>
      <c r="F27" s="37">
        <v>201407</v>
      </c>
      <c r="G27" s="38" t="s">
        <v>28</v>
      </c>
      <c r="H27" s="39">
        <v>46000</v>
      </c>
      <c r="I27" s="39"/>
      <c r="J27" s="39">
        <f t="shared" si="0"/>
        <v>78202.490000001038</v>
      </c>
      <c r="K27" s="38" t="s">
        <v>30</v>
      </c>
      <c r="L27" s="38" t="s">
        <v>30</v>
      </c>
      <c r="M27" s="38"/>
      <c r="N27" s="38">
        <v>0</v>
      </c>
      <c r="O27" s="38" t="s">
        <v>31</v>
      </c>
      <c r="P27" s="38" t="s">
        <v>100</v>
      </c>
      <c r="Q27" s="40" t="s">
        <v>101</v>
      </c>
      <c r="R27" s="41"/>
    </row>
    <row r="28" spans="1:18" s="50" customFormat="1" ht="18" customHeight="1" x14ac:dyDescent="0.2">
      <c r="A28" s="43" t="s">
        <v>77</v>
      </c>
      <c r="B28" s="44" t="s">
        <v>52</v>
      </c>
      <c r="C28" s="44" t="s">
        <v>53</v>
      </c>
      <c r="D28" s="44" t="s">
        <v>54</v>
      </c>
      <c r="E28" s="44"/>
      <c r="F28" s="45">
        <v>263686</v>
      </c>
      <c r="G28" s="46" t="s">
        <v>28</v>
      </c>
      <c r="H28" s="47">
        <v>16615.599999999999</v>
      </c>
      <c r="I28" s="47"/>
      <c r="J28" s="47">
        <f t="shared" si="0"/>
        <v>94818.090000001044</v>
      </c>
      <c r="K28" s="46"/>
      <c r="L28" s="46"/>
      <c r="M28" s="46">
        <v>263686</v>
      </c>
      <c r="N28" s="46">
        <v>0</v>
      </c>
      <c r="O28" s="46" t="s">
        <v>31</v>
      </c>
      <c r="P28" s="46" t="s">
        <v>102</v>
      </c>
      <c r="Q28" s="48" t="s">
        <v>103</v>
      </c>
      <c r="R28" s="49"/>
    </row>
    <row r="29" spans="1:18" s="42" customFormat="1" ht="18" customHeight="1" x14ac:dyDescent="0.2">
      <c r="A29" s="35" t="s">
        <v>77</v>
      </c>
      <c r="B29" s="36" t="s">
        <v>98</v>
      </c>
      <c r="C29" s="36" t="s">
        <v>99</v>
      </c>
      <c r="D29" s="36" t="s">
        <v>27</v>
      </c>
      <c r="E29" s="36"/>
      <c r="F29" s="37">
        <v>267433</v>
      </c>
      <c r="G29" s="38" t="s">
        <v>28</v>
      </c>
      <c r="H29" s="39"/>
      <c r="I29" s="39">
        <v>46000</v>
      </c>
      <c r="J29" s="39">
        <f t="shared" si="0"/>
        <v>48818.090000001044</v>
      </c>
      <c r="K29" s="38" t="s">
        <v>30</v>
      </c>
      <c r="L29" s="38" t="s">
        <v>30</v>
      </c>
      <c r="M29" s="38"/>
      <c r="N29" s="38">
        <v>0</v>
      </c>
      <c r="O29" s="38" t="s">
        <v>31</v>
      </c>
      <c r="P29" s="38" t="s">
        <v>104</v>
      </c>
      <c r="Q29" s="40" t="s">
        <v>105</v>
      </c>
      <c r="R29" s="41"/>
    </row>
    <row r="30" spans="1:18" s="50" customFormat="1" ht="18" customHeight="1" x14ac:dyDescent="0.2">
      <c r="A30" s="43" t="s">
        <v>106</v>
      </c>
      <c r="B30" s="44" t="s">
        <v>52</v>
      </c>
      <c r="C30" s="44" t="s">
        <v>53</v>
      </c>
      <c r="D30" s="44" t="s">
        <v>54</v>
      </c>
      <c r="E30" s="44"/>
      <c r="F30" s="45">
        <v>312248</v>
      </c>
      <c r="G30" s="46" t="s">
        <v>28</v>
      </c>
      <c r="H30" s="47">
        <v>82783</v>
      </c>
      <c r="I30" s="47"/>
      <c r="J30" s="47">
        <f t="shared" si="0"/>
        <v>131601.09000000104</v>
      </c>
      <c r="K30" s="46"/>
      <c r="L30" s="46"/>
      <c r="M30" s="46">
        <v>312248</v>
      </c>
      <c r="N30" s="46">
        <v>0</v>
      </c>
      <c r="O30" s="46" t="s">
        <v>31</v>
      </c>
      <c r="P30" s="46" t="s">
        <v>107</v>
      </c>
      <c r="Q30" s="48" t="s">
        <v>108</v>
      </c>
      <c r="R30" s="49"/>
    </row>
    <row r="31" spans="1:18" s="42" customFormat="1" ht="18" customHeight="1" x14ac:dyDescent="0.2">
      <c r="A31" s="35" t="s">
        <v>106</v>
      </c>
      <c r="B31" s="36" t="s">
        <v>98</v>
      </c>
      <c r="C31" s="36" t="s">
        <v>99</v>
      </c>
      <c r="D31" s="36" t="s">
        <v>27</v>
      </c>
      <c r="E31" s="36"/>
      <c r="F31" s="37">
        <v>314303</v>
      </c>
      <c r="G31" s="38" t="s">
        <v>28</v>
      </c>
      <c r="H31" s="39"/>
      <c r="I31" s="39">
        <v>46000</v>
      </c>
      <c r="J31" s="39">
        <f t="shared" si="0"/>
        <v>85601.090000001044</v>
      </c>
      <c r="K31" s="38" t="s">
        <v>30</v>
      </c>
      <c r="L31" s="38" t="s">
        <v>30</v>
      </c>
      <c r="M31" s="38" t="s">
        <v>109</v>
      </c>
      <c r="N31" s="38">
        <v>0</v>
      </c>
      <c r="O31" s="38" t="s">
        <v>31</v>
      </c>
      <c r="P31" s="38" t="s">
        <v>110</v>
      </c>
      <c r="Q31" s="40" t="s">
        <v>111</v>
      </c>
      <c r="R31" s="41"/>
    </row>
    <row r="32" spans="1:18" s="42" customFormat="1" ht="18" customHeight="1" x14ac:dyDescent="0.2">
      <c r="A32" s="35" t="s">
        <v>106</v>
      </c>
      <c r="B32" s="36" t="s">
        <v>112</v>
      </c>
      <c r="C32" s="36" t="s">
        <v>113</v>
      </c>
      <c r="D32" s="36" t="s">
        <v>27</v>
      </c>
      <c r="E32" s="36"/>
      <c r="F32" s="37">
        <v>315727</v>
      </c>
      <c r="G32" s="38" t="s">
        <v>28</v>
      </c>
      <c r="H32" s="39"/>
      <c r="I32" s="39">
        <v>5580</v>
      </c>
      <c r="J32" s="39">
        <f t="shared" si="0"/>
        <v>80021.090000001044</v>
      </c>
      <c r="K32" s="38" t="s">
        <v>30</v>
      </c>
      <c r="L32" s="38" t="s">
        <v>30</v>
      </c>
      <c r="M32" s="38"/>
      <c r="N32" s="38">
        <v>0</v>
      </c>
      <c r="O32" s="38" t="s">
        <v>31</v>
      </c>
      <c r="P32" s="38" t="s">
        <v>114</v>
      </c>
      <c r="Q32" s="40" t="s">
        <v>115</v>
      </c>
      <c r="R32" s="41"/>
    </row>
    <row r="33" spans="1:18" s="42" customFormat="1" ht="18" customHeight="1" x14ac:dyDescent="0.2">
      <c r="A33" s="35" t="s">
        <v>106</v>
      </c>
      <c r="B33" s="36" t="s">
        <v>116</v>
      </c>
      <c r="C33" s="36" t="s">
        <v>117</v>
      </c>
      <c r="D33" s="36" t="s">
        <v>27</v>
      </c>
      <c r="E33" s="36"/>
      <c r="F33" s="37">
        <v>317213</v>
      </c>
      <c r="G33" s="38" t="s">
        <v>28</v>
      </c>
      <c r="H33" s="39"/>
      <c r="I33" s="39">
        <v>18480</v>
      </c>
      <c r="J33" s="39">
        <f t="shared" si="0"/>
        <v>61541.090000001044</v>
      </c>
      <c r="K33" s="38" t="s">
        <v>30</v>
      </c>
      <c r="L33" s="38" t="s">
        <v>30</v>
      </c>
      <c r="M33" s="38"/>
      <c r="N33" s="38">
        <v>0</v>
      </c>
      <c r="O33" s="38" t="s">
        <v>31</v>
      </c>
      <c r="P33" s="38" t="s">
        <v>118</v>
      </c>
      <c r="Q33" s="40" t="s">
        <v>119</v>
      </c>
      <c r="R33" s="41"/>
    </row>
    <row r="34" spans="1:18" s="42" customFormat="1" ht="18" customHeight="1" x14ac:dyDescent="0.2">
      <c r="A34" s="35" t="s">
        <v>106</v>
      </c>
      <c r="B34" s="36" t="s">
        <v>120</v>
      </c>
      <c r="C34" s="36" t="s">
        <v>121</v>
      </c>
      <c r="D34" s="36" t="s">
        <v>27</v>
      </c>
      <c r="E34" s="36"/>
      <c r="F34" s="37">
        <v>318711</v>
      </c>
      <c r="G34" s="38" t="s">
        <v>28</v>
      </c>
      <c r="H34" s="39"/>
      <c r="I34" s="39">
        <v>7000</v>
      </c>
      <c r="J34" s="39">
        <f t="shared" si="0"/>
        <v>54541.090000001044</v>
      </c>
      <c r="K34" s="38" t="s">
        <v>30</v>
      </c>
      <c r="L34" s="38" t="s">
        <v>30</v>
      </c>
      <c r="M34" s="38"/>
      <c r="N34" s="38">
        <v>0</v>
      </c>
      <c r="O34" s="38" t="s">
        <v>31</v>
      </c>
      <c r="P34" s="38" t="s">
        <v>122</v>
      </c>
      <c r="Q34" s="40" t="s">
        <v>123</v>
      </c>
      <c r="R34" s="41"/>
    </row>
    <row r="35" spans="1:18" s="42" customFormat="1" ht="18" customHeight="1" x14ac:dyDescent="0.2">
      <c r="A35" s="35" t="s">
        <v>106</v>
      </c>
      <c r="B35" s="36" t="s">
        <v>124</v>
      </c>
      <c r="C35" s="36" t="s">
        <v>125</v>
      </c>
      <c r="D35" s="36" t="s">
        <v>27</v>
      </c>
      <c r="E35" s="36"/>
      <c r="F35" s="37">
        <v>319676</v>
      </c>
      <c r="G35" s="38" t="s">
        <v>28</v>
      </c>
      <c r="H35" s="39"/>
      <c r="I35" s="39">
        <v>7000</v>
      </c>
      <c r="J35" s="39">
        <f t="shared" si="0"/>
        <v>47541.090000001044</v>
      </c>
      <c r="K35" s="38" t="s">
        <v>30</v>
      </c>
      <c r="L35" s="38" t="s">
        <v>30</v>
      </c>
      <c r="M35" s="38"/>
      <c r="N35" s="38">
        <v>0</v>
      </c>
      <c r="O35" s="38" t="s">
        <v>31</v>
      </c>
      <c r="P35" s="38" t="s">
        <v>126</v>
      </c>
      <c r="Q35" s="40" t="s">
        <v>127</v>
      </c>
      <c r="R35" s="41"/>
    </row>
    <row r="36" spans="1:18" s="42" customFormat="1" ht="18" customHeight="1" x14ac:dyDescent="0.2">
      <c r="A36" s="35" t="s">
        <v>106</v>
      </c>
      <c r="B36" s="36" t="s">
        <v>128</v>
      </c>
      <c r="C36" s="36" t="s">
        <v>129</v>
      </c>
      <c r="D36" s="36" t="s">
        <v>27</v>
      </c>
      <c r="E36" s="36"/>
      <c r="F36" s="37">
        <v>321438</v>
      </c>
      <c r="G36" s="38" t="s">
        <v>28</v>
      </c>
      <c r="H36" s="39"/>
      <c r="I36" s="39">
        <v>7000</v>
      </c>
      <c r="J36" s="39">
        <f t="shared" si="0"/>
        <v>40541.090000001044</v>
      </c>
      <c r="K36" s="38" t="s">
        <v>30</v>
      </c>
      <c r="L36" s="38" t="s">
        <v>30</v>
      </c>
      <c r="M36" s="38"/>
      <c r="N36" s="38">
        <v>0</v>
      </c>
      <c r="O36" s="38" t="s">
        <v>31</v>
      </c>
      <c r="P36" s="38" t="s">
        <v>130</v>
      </c>
      <c r="Q36" s="40" t="s">
        <v>131</v>
      </c>
      <c r="R36" s="41"/>
    </row>
    <row r="37" spans="1:18" s="50" customFormat="1" ht="18" customHeight="1" x14ac:dyDescent="0.2">
      <c r="A37" s="43" t="s">
        <v>106</v>
      </c>
      <c r="B37" s="44" t="s">
        <v>52</v>
      </c>
      <c r="C37" s="44" t="s">
        <v>53</v>
      </c>
      <c r="D37" s="44" t="s">
        <v>54</v>
      </c>
      <c r="E37" s="44"/>
      <c r="F37" s="45">
        <v>325571</v>
      </c>
      <c r="G37" s="46" t="s">
        <v>28</v>
      </c>
      <c r="H37" s="47">
        <v>16556.599999999999</v>
      </c>
      <c r="I37" s="47"/>
      <c r="J37" s="47">
        <f t="shared" si="0"/>
        <v>57097.690000001043</v>
      </c>
      <c r="K37" s="46"/>
      <c r="L37" s="46"/>
      <c r="M37" s="46">
        <v>325571</v>
      </c>
      <c r="N37" s="46">
        <v>0</v>
      </c>
      <c r="O37" s="46" t="s">
        <v>31</v>
      </c>
      <c r="P37" s="46" t="s">
        <v>132</v>
      </c>
      <c r="Q37" s="48" t="s">
        <v>103</v>
      </c>
      <c r="R37" s="49"/>
    </row>
    <row r="38" spans="1:18" s="42" customFormat="1" ht="18" customHeight="1" x14ac:dyDescent="0.2">
      <c r="A38" s="35" t="s">
        <v>106</v>
      </c>
      <c r="B38" s="36" t="s">
        <v>69</v>
      </c>
      <c r="C38" s="36" t="s">
        <v>70</v>
      </c>
      <c r="D38" s="36" t="s">
        <v>27</v>
      </c>
      <c r="E38" s="36"/>
      <c r="F38" s="37">
        <v>328798</v>
      </c>
      <c r="G38" s="38" t="s">
        <v>28</v>
      </c>
      <c r="H38" s="39"/>
      <c r="I38" s="39">
        <v>17500</v>
      </c>
      <c r="J38" s="39">
        <f t="shared" si="0"/>
        <v>39597.690000001043</v>
      </c>
      <c r="K38" s="38" t="s">
        <v>30</v>
      </c>
      <c r="L38" s="38" t="s">
        <v>30</v>
      </c>
      <c r="M38" s="38"/>
      <c r="N38" s="38">
        <v>0</v>
      </c>
      <c r="O38" s="38" t="s">
        <v>31</v>
      </c>
      <c r="P38" s="38" t="s">
        <v>133</v>
      </c>
      <c r="Q38" s="40" t="s">
        <v>134</v>
      </c>
      <c r="R38" s="41"/>
    </row>
    <row r="39" spans="1:18" s="42" customFormat="1" ht="18" customHeight="1" x14ac:dyDescent="0.2">
      <c r="A39" s="35" t="s">
        <v>106</v>
      </c>
      <c r="B39" s="36" t="s">
        <v>135</v>
      </c>
      <c r="C39" s="36" t="s">
        <v>136</v>
      </c>
      <c r="D39" s="36" t="s">
        <v>27</v>
      </c>
      <c r="E39" s="36"/>
      <c r="F39" s="37">
        <v>329935</v>
      </c>
      <c r="G39" s="38" t="s">
        <v>28</v>
      </c>
      <c r="H39" s="39"/>
      <c r="I39" s="39">
        <v>6960</v>
      </c>
      <c r="J39" s="39">
        <f t="shared" si="0"/>
        <v>32637.690000001043</v>
      </c>
      <c r="K39" s="38" t="s">
        <v>30</v>
      </c>
      <c r="L39" s="38" t="s">
        <v>30</v>
      </c>
      <c r="M39" s="38"/>
      <c r="N39" s="38">
        <v>0</v>
      </c>
      <c r="O39" s="38" t="s">
        <v>31</v>
      </c>
      <c r="P39" s="38" t="s">
        <v>137</v>
      </c>
      <c r="Q39" s="40" t="s">
        <v>138</v>
      </c>
      <c r="R39" s="41"/>
    </row>
    <row r="40" spans="1:18" s="42" customFormat="1" ht="18" customHeight="1" x14ac:dyDescent="0.2">
      <c r="A40" s="35" t="s">
        <v>139</v>
      </c>
      <c r="B40" s="36" t="s">
        <v>84</v>
      </c>
      <c r="C40" s="36" t="s">
        <v>85</v>
      </c>
      <c r="D40" s="36" t="s">
        <v>27</v>
      </c>
      <c r="E40" s="36"/>
      <c r="F40" s="37">
        <v>17605</v>
      </c>
      <c r="G40" s="38" t="s">
        <v>28</v>
      </c>
      <c r="H40" s="39"/>
      <c r="I40" s="39">
        <v>11000</v>
      </c>
      <c r="J40" s="39">
        <f t="shared" si="0"/>
        <v>21637.690000001043</v>
      </c>
      <c r="K40" s="38" t="s">
        <v>30</v>
      </c>
      <c r="L40" s="38" t="s">
        <v>30</v>
      </c>
      <c r="M40" s="38" t="s">
        <v>140</v>
      </c>
      <c r="N40" s="38">
        <v>0</v>
      </c>
      <c r="O40" s="38" t="s">
        <v>31</v>
      </c>
      <c r="P40" s="38" t="s">
        <v>141</v>
      </c>
      <c r="Q40" s="40" t="s">
        <v>142</v>
      </c>
      <c r="R40" s="41"/>
    </row>
    <row r="41" spans="1:18" s="42" customFormat="1" ht="18" customHeight="1" x14ac:dyDescent="0.2">
      <c r="A41" s="35" t="s">
        <v>139</v>
      </c>
      <c r="B41" s="36" t="s">
        <v>61</v>
      </c>
      <c r="C41" s="36" t="s">
        <v>62</v>
      </c>
      <c r="D41" s="36" t="s">
        <v>27</v>
      </c>
      <c r="E41" s="36"/>
      <c r="F41" s="37">
        <v>23720</v>
      </c>
      <c r="G41" s="38" t="s">
        <v>28</v>
      </c>
      <c r="H41" s="39"/>
      <c r="I41" s="39">
        <v>900</v>
      </c>
      <c r="J41" s="39">
        <f t="shared" si="0"/>
        <v>20737.690000001043</v>
      </c>
      <c r="K41" s="38" t="s">
        <v>30</v>
      </c>
      <c r="L41" s="38" t="s">
        <v>30</v>
      </c>
      <c r="M41" s="38"/>
      <c r="N41" s="38">
        <v>0</v>
      </c>
      <c r="O41" s="38" t="s">
        <v>31</v>
      </c>
      <c r="P41" s="38" t="s">
        <v>143</v>
      </c>
      <c r="Q41" s="40" t="s">
        <v>144</v>
      </c>
      <c r="R41" s="41"/>
    </row>
    <row r="42" spans="1:18" s="42" customFormat="1" ht="18" customHeight="1" x14ac:dyDescent="0.2">
      <c r="A42" s="35" t="s">
        <v>139</v>
      </c>
      <c r="B42" s="36" t="s">
        <v>61</v>
      </c>
      <c r="C42" s="36" t="s">
        <v>62</v>
      </c>
      <c r="D42" s="36" t="s">
        <v>27</v>
      </c>
      <c r="E42" s="36"/>
      <c r="F42" s="37">
        <v>24155</v>
      </c>
      <c r="G42" s="38" t="s">
        <v>28</v>
      </c>
      <c r="H42" s="39"/>
      <c r="I42" s="39">
        <v>4571.93</v>
      </c>
      <c r="J42" s="39">
        <f t="shared" ref="J42:J73" si="1">(J41)+(H42)-(I42)</f>
        <v>16165.760000001042</v>
      </c>
      <c r="K42" s="38" t="s">
        <v>30</v>
      </c>
      <c r="L42" s="38" t="s">
        <v>30</v>
      </c>
      <c r="M42" s="38"/>
      <c r="N42" s="38">
        <v>0</v>
      </c>
      <c r="O42" s="38" t="s">
        <v>31</v>
      </c>
      <c r="P42" s="38" t="s">
        <v>145</v>
      </c>
      <c r="Q42" s="40" t="s">
        <v>146</v>
      </c>
      <c r="R42" s="41"/>
    </row>
    <row r="43" spans="1:18" s="42" customFormat="1" ht="18" customHeight="1" x14ac:dyDescent="0.2">
      <c r="A43" s="35" t="s">
        <v>139</v>
      </c>
      <c r="B43" s="36" t="s">
        <v>147</v>
      </c>
      <c r="C43" s="36" t="s">
        <v>148</v>
      </c>
      <c r="D43" s="36" t="s">
        <v>27</v>
      </c>
      <c r="E43" s="36"/>
      <c r="F43" s="37">
        <v>24326</v>
      </c>
      <c r="G43" s="38" t="s">
        <v>28</v>
      </c>
      <c r="H43" s="39"/>
      <c r="I43" s="39">
        <v>3480.29</v>
      </c>
      <c r="J43" s="39">
        <f t="shared" si="1"/>
        <v>12685.470000001042</v>
      </c>
      <c r="K43" s="38" t="s">
        <v>30</v>
      </c>
      <c r="L43" s="38" t="s">
        <v>30</v>
      </c>
      <c r="M43" s="38"/>
      <c r="N43" s="38">
        <v>0</v>
      </c>
      <c r="O43" s="38" t="s">
        <v>31</v>
      </c>
      <c r="P43" s="38" t="s">
        <v>149</v>
      </c>
      <c r="Q43" s="40" t="s">
        <v>150</v>
      </c>
      <c r="R43" s="41"/>
    </row>
    <row r="44" spans="1:18" s="42" customFormat="1" ht="18" customHeight="1" x14ac:dyDescent="0.2">
      <c r="A44" s="35" t="s">
        <v>151</v>
      </c>
      <c r="B44" s="36" t="s">
        <v>48</v>
      </c>
      <c r="C44" s="36" t="s">
        <v>49</v>
      </c>
      <c r="D44" s="36" t="s">
        <v>27</v>
      </c>
      <c r="E44" s="36"/>
      <c r="F44" s="37">
        <v>110833</v>
      </c>
      <c r="G44" s="38" t="s">
        <v>28</v>
      </c>
      <c r="H44" s="39"/>
      <c r="I44" s="39">
        <v>5091.34</v>
      </c>
      <c r="J44" s="39">
        <f t="shared" si="1"/>
        <v>7594.1300000010415</v>
      </c>
      <c r="K44" s="38" t="s">
        <v>30</v>
      </c>
      <c r="L44" s="38" t="s">
        <v>30</v>
      </c>
      <c r="M44" s="38" t="s">
        <v>140</v>
      </c>
      <c r="N44" s="38">
        <v>0</v>
      </c>
      <c r="O44" s="38" t="s">
        <v>31</v>
      </c>
      <c r="P44" s="38" t="s">
        <v>152</v>
      </c>
      <c r="Q44" s="40" t="s">
        <v>153</v>
      </c>
      <c r="R44" s="41"/>
    </row>
    <row r="45" spans="1:18" s="42" customFormat="1" ht="18" customHeight="1" x14ac:dyDescent="0.2">
      <c r="A45" s="35" t="s">
        <v>151</v>
      </c>
      <c r="B45" s="36" t="s">
        <v>48</v>
      </c>
      <c r="C45" s="36" t="s">
        <v>49</v>
      </c>
      <c r="D45" s="36" t="s">
        <v>27</v>
      </c>
      <c r="E45" s="36"/>
      <c r="F45" s="37">
        <v>111949</v>
      </c>
      <c r="G45" s="38" t="s">
        <v>28</v>
      </c>
      <c r="H45" s="39"/>
      <c r="I45" s="39">
        <v>2226.5100000000002</v>
      </c>
      <c r="J45" s="39">
        <f t="shared" si="1"/>
        <v>5367.6200000010413</v>
      </c>
      <c r="K45" s="38" t="s">
        <v>30</v>
      </c>
      <c r="L45" s="38" t="s">
        <v>30</v>
      </c>
      <c r="M45" s="38"/>
      <c r="N45" s="38">
        <v>0</v>
      </c>
      <c r="O45" s="38" t="s">
        <v>31</v>
      </c>
      <c r="P45" s="38" t="s">
        <v>154</v>
      </c>
      <c r="Q45" s="40" t="s">
        <v>155</v>
      </c>
      <c r="R45" s="41"/>
    </row>
    <row r="46" spans="1:18" s="42" customFormat="1" ht="18" customHeight="1" x14ac:dyDescent="0.2">
      <c r="A46" s="35" t="s">
        <v>151</v>
      </c>
      <c r="B46" s="36" t="s">
        <v>128</v>
      </c>
      <c r="C46" s="36" t="s">
        <v>129</v>
      </c>
      <c r="D46" s="36" t="s">
        <v>27</v>
      </c>
      <c r="E46" s="36"/>
      <c r="F46" s="37">
        <v>130311</v>
      </c>
      <c r="G46" s="38" t="s">
        <v>28</v>
      </c>
      <c r="H46" s="39"/>
      <c r="I46" s="39">
        <v>12000</v>
      </c>
      <c r="J46" s="39">
        <f t="shared" si="1"/>
        <v>-6632.3799999989587</v>
      </c>
      <c r="K46" s="38" t="s">
        <v>30</v>
      </c>
      <c r="L46" s="38" t="s">
        <v>30</v>
      </c>
      <c r="M46" s="38" t="s">
        <v>156</v>
      </c>
      <c r="N46" s="38">
        <v>0</v>
      </c>
      <c r="O46" s="38" t="s">
        <v>31</v>
      </c>
      <c r="P46" s="38" t="s">
        <v>157</v>
      </c>
      <c r="Q46" s="40" t="s">
        <v>158</v>
      </c>
      <c r="R46" s="41"/>
    </row>
    <row r="47" spans="1:18" s="42" customFormat="1" ht="18" customHeight="1" x14ac:dyDescent="0.2">
      <c r="A47" s="35" t="s">
        <v>151</v>
      </c>
      <c r="B47" s="36" t="s">
        <v>159</v>
      </c>
      <c r="C47" s="36" t="s">
        <v>160</v>
      </c>
      <c r="D47" s="36" t="s">
        <v>27</v>
      </c>
      <c r="E47" s="36"/>
      <c r="F47" s="37">
        <v>131973</v>
      </c>
      <c r="G47" s="38" t="s">
        <v>28</v>
      </c>
      <c r="H47" s="39"/>
      <c r="I47" s="39">
        <v>1344</v>
      </c>
      <c r="J47" s="39">
        <f t="shared" si="1"/>
        <v>-7976.3799999989587</v>
      </c>
      <c r="K47" s="38" t="s">
        <v>30</v>
      </c>
      <c r="L47" s="38" t="s">
        <v>30</v>
      </c>
      <c r="M47" s="38"/>
      <c r="N47" s="38">
        <v>0</v>
      </c>
      <c r="O47" s="38" t="s">
        <v>31</v>
      </c>
      <c r="P47" s="38" t="s">
        <v>161</v>
      </c>
      <c r="Q47" s="40" t="s">
        <v>162</v>
      </c>
      <c r="R47" s="41"/>
    </row>
    <row r="48" spans="1:18" s="42" customFormat="1" ht="18" customHeight="1" x14ac:dyDescent="0.2">
      <c r="A48" s="35" t="s">
        <v>151</v>
      </c>
      <c r="B48" s="36" t="s">
        <v>163</v>
      </c>
      <c r="C48" s="36" t="s">
        <v>164</v>
      </c>
      <c r="D48" s="36" t="s">
        <v>27</v>
      </c>
      <c r="E48" s="36"/>
      <c r="F48" s="37">
        <v>132819</v>
      </c>
      <c r="G48" s="38" t="s">
        <v>28</v>
      </c>
      <c r="H48" s="39"/>
      <c r="I48" s="39">
        <v>2018.4</v>
      </c>
      <c r="J48" s="39">
        <f t="shared" si="1"/>
        <v>-9994.7799999989584</v>
      </c>
      <c r="K48" s="38" t="s">
        <v>30</v>
      </c>
      <c r="L48" s="38" t="s">
        <v>30</v>
      </c>
      <c r="M48" s="38"/>
      <c r="N48" s="38">
        <v>0</v>
      </c>
      <c r="O48" s="38" t="s">
        <v>31</v>
      </c>
      <c r="P48" s="38" t="s">
        <v>165</v>
      </c>
      <c r="Q48" s="40" t="s">
        <v>166</v>
      </c>
      <c r="R48" s="41"/>
    </row>
    <row r="49" spans="1:18" s="50" customFormat="1" ht="18" customHeight="1" x14ac:dyDescent="0.2">
      <c r="A49" s="43" t="s">
        <v>151</v>
      </c>
      <c r="B49" s="44" t="s">
        <v>52</v>
      </c>
      <c r="C49" s="44" t="s">
        <v>53</v>
      </c>
      <c r="D49" s="44" t="s">
        <v>54</v>
      </c>
      <c r="E49" s="44"/>
      <c r="F49" s="45">
        <v>261686</v>
      </c>
      <c r="G49" s="46" t="s">
        <v>28</v>
      </c>
      <c r="H49" s="47">
        <v>16785.400000000001</v>
      </c>
      <c r="I49" s="47"/>
      <c r="J49" s="47">
        <f t="shared" si="1"/>
        <v>6790.6200000010431</v>
      </c>
      <c r="K49" s="46"/>
      <c r="L49" s="46"/>
      <c r="M49" s="46">
        <v>261686</v>
      </c>
      <c r="N49" s="46">
        <v>0</v>
      </c>
      <c r="O49" s="46" t="s">
        <v>31</v>
      </c>
      <c r="P49" s="46" t="s">
        <v>167</v>
      </c>
      <c r="Q49" s="48" t="s">
        <v>103</v>
      </c>
      <c r="R49" s="49"/>
    </row>
    <row r="50" spans="1:18" s="42" customFormat="1" ht="18" customHeight="1" x14ac:dyDescent="0.2">
      <c r="A50" s="35" t="s">
        <v>151</v>
      </c>
      <c r="B50" s="36" t="s">
        <v>168</v>
      </c>
      <c r="C50" s="36" t="s">
        <v>169</v>
      </c>
      <c r="D50" s="36" t="s">
        <v>27</v>
      </c>
      <c r="E50" s="36"/>
      <c r="F50" s="37">
        <v>268774</v>
      </c>
      <c r="G50" s="38" t="s">
        <v>28</v>
      </c>
      <c r="H50" s="39"/>
      <c r="I50" s="39">
        <v>31664.47</v>
      </c>
      <c r="J50" s="39">
        <f t="shared" si="1"/>
        <v>-24873.849999998958</v>
      </c>
      <c r="K50" s="38" t="s">
        <v>30</v>
      </c>
      <c r="L50" s="38" t="s">
        <v>30</v>
      </c>
      <c r="M50" s="38"/>
      <c r="N50" s="38">
        <v>0</v>
      </c>
      <c r="O50" s="38" t="s">
        <v>31</v>
      </c>
      <c r="P50" s="38" t="s">
        <v>170</v>
      </c>
      <c r="Q50" s="40" t="s">
        <v>171</v>
      </c>
      <c r="R50" s="41"/>
    </row>
    <row r="51" spans="1:18" s="42" customFormat="1" ht="18" customHeight="1" x14ac:dyDescent="0.2">
      <c r="A51" s="35" t="s">
        <v>151</v>
      </c>
      <c r="B51" s="36" t="s">
        <v>80</v>
      </c>
      <c r="C51" s="36" t="s">
        <v>81</v>
      </c>
      <c r="D51" s="36" t="s">
        <v>27</v>
      </c>
      <c r="E51" s="36"/>
      <c r="F51" s="37">
        <v>298866</v>
      </c>
      <c r="G51" s="38" t="s">
        <v>28</v>
      </c>
      <c r="H51" s="39"/>
      <c r="I51" s="39">
        <v>716</v>
      </c>
      <c r="J51" s="39">
        <f t="shared" si="1"/>
        <v>-25589.849999998958</v>
      </c>
      <c r="K51" s="38" t="s">
        <v>30</v>
      </c>
      <c r="L51" s="38" t="s">
        <v>30</v>
      </c>
      <c r="M51" s="38"/>
      <c r="N51" s="38">
        <v>0</v>
      </c>
      <c r="O51" s="38" t="s">
        <v>31</v>
      </c>
      <c r="P51" s="38" t="s">
        <v>172</v>
      </c>
      <c r="Q51" s="40" t="s">
        <v>173</v>
      </c>
      <c r="R51" s="41"/>
    </row>
    <row r="52" spans="1:18" s="50" customFormat="1" ht="18" customHeight="1" x14ac:dyDescent="0.2">
      <c r="A52" s="43" t="s">
        <v>151</v>
      </c>
      <c r="B52" s="44" t="s">
        <v>52</v>
      </c>
      <c r="C52" s="44" t="s">
        <v>53</v>
      </c>
      <c r="D52" s="44" t="s">
        <v>54</v>
      </c>
      <c r="E52" s="44"/>
      <c r="F52" s="45">
        <v>5518037752</v>
      </c>
      <c r="G52" s="46" t="s">
        <v>28</v>
      </c>
      <c r="H52" s="47">
        <v>30000</v>
      </c>
      <c r="I52" s="47"/>
      <c r="J52" s="47">
        <f t="shared" si="1"/>
        <v>4410.1500000010419</v>
      </c>
      <c r="K52" s="46"/>
      <c r="L52" s="46"/>
      <c r="M52" s="46">
        <v>5518037752</v>
      </c>
      <c r="N52" s="46">
        <v>0</v>
      </c>
      <c r="O52" s="46" t="s">
        <v>31</v>
      </c>
      <c r="P52" s="46" t="s">
        <v>174</v>
      </c>
      <c r="Q52" s="48" t="s">
        <v>175</v>
      </c>
      <c r="R52" s="49"/>
    </row>
    <row r="53" spans="1:18" s="42" customFormat="1" ht="18" customHeight="1" x14ac:dyDescent="0.2">
      <c r="A53" s="35" t="s">
        <v>176</v>
      </c>
      <c r="B53" s="36" t="s">
        <v>177</v>
      </c>
      <c r="C53" s="36" t="s">
        <v>178</v>
      </c>
      <c r="D53" s="36" t="s">
        <v>27</v>
      </c>
      <c r="E53" s="36"/>
      <c r="F53" s="37">
        <v>14082</v>
      </c>
      <c r="G53" s="38" t="s">
        <v>28</v>
      </c>
      <c r="H53" s="39"/>
      <c r="I53" s="39">
        <v>18480</v>
      </c>
      <c r="J53" s="39">
        <f t="shared" si="1"/>
        <v>-14069.849999998958</v>
      </c>
      <c r="K53" s="38" t="s">
        <v>30</v>
      </c>
      <c r="L53" s="38" t="s">
        <v>30</v>
      </c>
      <c r="M53" s="38"/>
      <c r="N53" s="38">
        <v>0</v>
      </c>
      <c r="O53" s="38" t="s">
        <v>31</v>
      </c>
      <c r="P53" s="38" t="s">
        <v>179</v>
      </c>
      <c r="Q53" s="40" t="s">
        <v>180</v>
      </c>
      <c r="R53" s="41"/>
    </row>
    <row r="54" spans="1:18" s="42" customFormat="1" ht="18" customHeight="1" x14ac:dyDescent="0.2">
      <c r="A54" s="35" t="s">
        <v>176</v>
      </c>
      <c r="B54" s="36" t="s">
        <v>34</v>
      </c>
      <c r="C54" s="36" t="s">
        <v>35</v>
      </c>
      <c r="D54" s="36" t="s">
        <v>27</v>
      </c>
      <c r="E54" s="36"/>
      <c r="F54" s="37">
        <v>35749</v>
      </c>
      <c r="G54" s="38" t="s">
        <v>28</v>
      </c>
      <c r="H54" s="39"/>
      <c r="I54" s="39">
        <v>4626.29</v>
      </c>
      <c r="J54" s="39">
        <f t="shared" si="1"/>
        <v>-18696.139999998959</v>
      </c>
      <c r="K54" s="38" t="s">
        <v>30</v>
      </c>
      <c r="L54" s="38" t="s">
        <v>30</v>
      </c>
      <c r="M54" s="38"/>
      <c r="N54" s="38">
        <v>0</v>
      </c>
      <c r="O54" s="38" t="s">
        <v>31</v>
      </c>
      <c r="P54" s="38" t="s">
        <v>181</v>
      </c>
      <c r="Q54" s="40" t="s">
        <v>182</v>
      </c>
      <c r="R54" s="41"/>
    </row>
    <row r="55" spans="1:18" s="42" customFormat="1" ht="18" customHeight="1" x14ac:dyDescent="0.2">
      <c r="A55" s="35" t="s">
        <v>176</v>
      </c>
      <c r="B55" s="36" t="s">
        <v>94</v>
      </c>
      <c r="C55" s="36" t="s">
        <v>95</v>
      </c>
      <c r="D55" s="36" t="s">
        <v>27</v>
      </c>
      <c r="E55" s="36"/>
      <c r="F55" s="37">
        <v>36745</v>
      </c>
      <c r="G55" s="38" t="s">
        <v>28</v>
      </c>
      <c r="H55" s="39"/>
      <c r="I55" s="39">
        <v>4740.63</v>
      </c>
      <c r="J55" s="39">
        <f t="shared" si="1"/>
        <v>-23436.76999999896</v>
      </c>
      <c r="K55" s="38" t="s">
        <v>30</v>
      </c>
      <c r="L55" s="38" t="s">
        <v>30</v>
      </c>
      <c r="M55" s="38"/>
      <c r="N55" s="38">
        <v>0</v>
      </c>
      <c r="O55" s="38" t="s">
        <v>31</v>
      </c>
      <c r="P55" s="38" t="s">
        <v>183</v>
      </c>
      <c r="Q55" s="40" t="s">
        <v>182</v>
      </c>
      <c r="R55" s="41"/>
    </row>
    <row r="56" spans="1:18" s="50" customFormat="1" ht="18" customHeight="1" x14ac:dyDescent="0.2">
      <c r="A56" s="43" t="s">
        <v>176</v>
      </c>
      <c r="B56" s="44" t="s">
        <v>52</v>
      </c>
      <c r="C56" s="44" t="s">
        <v>53</v>
      </c>
      <c r="D56" s="44" t="s">
        <v>54</v>
      </c>
      <c r="E56" s="44"/>
      <c r="F56" s="45">
        <v>131358</v>
      </c>
      <c r="G56" s="46" t="s">
        <v>28</v>
      </c>
      <c r="H56" s="47">
        <v>109948.15</v>
      </c>
      <c r="I56" s="47"/>
      <c r="J56" s="47">
        <f t="shared" si="1"/>
        <v>86511.380000001038</v>
      </c>
      <c r="K56" s="46"/>
      <c r="L56" s="46"/>
      <c r="M56" s="46">
        <v>131358</v>
      </c>
      <c r="N56" s="46">
        <v>0</v>
      </c>
      <c r="O56" s="46" t="s">
        <v>31</v>
      </c>
      <c r="P56" s="46" t="s">
        <v>184</v>
      </c>
      <c r="Q56" s="48" t="s">
        <v>185</v>
      </c>
      <c r="R56" s="49"/>
    </row>
    <row r="57" spans="1:18" s="42" customFormat="1" ht="18" customHeight="1" x14ac:dyDescent="0.2">
      <c r="A57" s="35" t="s">
        <v>176</v>
      </c>
      <c r="B57" s="36" t="s">
        <v>98</v>
      </c>
      <c r="C57" s="36" t="s">
        <v>99</v>
      </c>
      <c r="D57" s="36" t="s">
        <v>27</v>
      </c>
      <c r="E57" s="36"/>
      <c r="F57" s="37">
        <v>133915</v>
      </c>
      <c r="G57" s="38" t="s">
        <v>28</v>
      </c>
      <c r="H57" s="39"/>
      <c r="I57" s="39">
        <v>58160</v>
      </c>
      <c r="J57" s="39">
        <f t="shared" si="1"/>
        <v>28351.380000001038</v>
      </c>
      <c r="K57" s="38" t="s">
        <v>30</v>
      </c>
      <c r="L57" s="38" t="s">
        <v>30</v>
      </c>
      <c r="M57" s="38"/>
      <c r="N57" s="38">
        <v>0</v>
      </c>
      <c r="O57" s="38" t="s">
        <v>31</v>
      </c>
      <c r="P57" s="38" t="s">
        <v>186</v>
      </c>
      <c r="Q57" s="40" t="s">
        <v>187</v>
      </c>
      <c r="R57" s="41"/>
    </row>
    <row r="58" spans="1:18" s="42" customFormat="1" ht="18" customHeight="1" x14ac:dyDescent="0.2">
      <c r="A58" s="35" t="s">
        <v>176</v>
      </c>
      <c r="B58" s="36" t="s">
        <v>128</v>
      </c>
      <c r="C58" s="36" t="s">
        <v>129</v>
      </c>
      <c r="D58" s="36" t="s">
        <v>27</v>
      </c>
      <c r="E58" s="36"/>
      <c r="F58" s="37">
        <v>136317</v>
      </c>
      <c r="G58" s="38" t="s">
        <v>28</v>
      </c>
      <c r="H58" s="39"/>
      <c r="I58" s="39">
        <v>7880</v>
      </c>
      <c r="J58" s="39">
        <f t="shared" si="1"/>
        <v>20471.380000001038</v>
      </c>
      <c r="K58" s="38" t="s">
        <v>30</v>
      </c>
      <c r="L58" s="38" t="s">
        <v>30</v>
      </c>
      <c r="M58" s="38"/>
      <c r="N58" s="38">
        <v>0</v>
      </c>
      <c r="O58" s="38" t="s">
        <v>31</v>
      </c>
      <c r="P58" s="38" t="s">
        <v>188</v>
      </c>
      <c r="Q58" s="40" t="s">
        <v>189</v>
      </c>
      <c r="R58" s="41"/>
    </row>
    <row r="59" spans="1:18" s="42" customFormat="1" ht="18" customHeight="1" x14ac:dyDescent="0.2">
      <c r="A59" s="35" t="s">
        <v>176</v>
      </c>
      <c r="B59" s="36" t="s">
        <v>190</v>
      </c>
      <c r="C59" s="36" t="s">
        <v>191</v>
      </c>
      <c r="D59" s="36" t="s">
        <v>27</v>
      </c>
      <c r="E59" s="36"/>
      <c r="F59" s="37">
        <v>137476</v>
      </c>
      <c r="G59" s="38" t="s">
        <v>28</v>
      </c>
      <c r="H59" s="39"/>
      <c r="I59" s="39">
        <v>12000</v>
      </c>
      <c r="J59" s="39">
        <f t="shared" si="1"/>
        <v>8471.3800000010378</v>
      </c>
      <c r="K59" s="38" t="s">
        <v>30</v>
      </c>
      <c r="L59" s="38" t="s">
        <v>30</v>
      </c>
      <c r="M59" s="38" t="s">
        <v>192</v>
      </c>
      <c r="N59" s="38">
        <v>0</v>
      </c>
      <c r="O59" s="38" t="s">
        <v>31</v>
      </c>
      <c r="P59" s="38" t="s">
        <v>193</v>
      </c>
      <c r="Q59" s="40" t="s">
        <v>194</v>
      </c>
      <c r="R59" s="41"/>
    </row>
    <row r="60" spans="1:18" s="42" customFormat="1" ht="18" customHeight="1" x14ac:dyDescent="0.2">
      <c r="A60" s="35" t="s">
        <v>176</v>
      </c>
      <c r="B60" s="36" t="s">
        <v>195</v>
      </c>
      <c r="C60" s="36" t="s">
        <v>196</v>
      </c>
      <c r="D60" s="36" t="s">
        <v>27</v>
      </c>
      <c r="E60" s="36"/>
      <c r="F60" s="37">
        <v>138424</v>
      </c>
      <c r="G60" s="38" t="s">
        <v>28</v>
      </c>
      <c r="H60" s="39"/>
      <c r="I60" s="39">
        <v>12000</v>
      </c>
      <c r="J60" s="39">
        <f t="shared" si="1"/>
        <v>-3528.6199999989622</v>
      </c>
      <c r="K60" s="38" t="s">
        <v>30</v>
      </c>
      <c r="L60" s="38" t="s">
        <v>30</v>
      </c>
      <c r="M60" s="38" t="s">
        <v>140</v>
      </c>
      <c r="N60" s="38">
        <v>0</v>
      </c>
      <c r="O60" s="38" t="s">
        <v>31</v>
      </c>
      <c r="P60" s="38" t="s">
        <v>197</v>
      </c>
      <c r="Q60" s="40" t="s">
        <v>153</v>
      </c>
      <c r="R60" s="41"/>
    </row>
    <row r="61" spans="1:18" s="50" customFormat="1" ht="18" customHeight="1" x14ac:dyDescent="0.2">
      <c r="A61" s="43" t="s">
        <v>176</v>
      </c>
      <c r="B61" s="44" t="s">
        <v>52</v>
      </c>
      <c r="C61" s="44" t="s">
        <v>53</v>
      </c>
      <c r="D61" s="44" t="s">
        <v>54</v>
      </c>
      <c r="E61" s="44"/>
      <c r="F61" s="45">
        <v>178794</v>
      </c>
      <c r="G61" s="46" t="s">
        <v>28</v>
      </c>
      <c r="H61" s="47">
        <v>16918.400000000001</v>
      </c>
      <c r="I61" s="47"/>
      <c r="J61" s="47">
        <f t="shared" si="1"/>
        <v>13389.780000001039</v>
      </c>
      <c r="K61" s="46"/>
      <c r="L61" s="46"/>
      <c r="M61" s="46">
        <v>178794</v>
      </c>
      <c r="N61" s="46">
        <v>0</v>
      </c>
      <c r="O61" s="46" t="s">
        <v>31</v>
      </c>
      <c r="P61" s="46" t="s">
        <v>198</v>
      </c>
      <c r="Q61" s="48" t="s">
        <v>103</v>
      </c>
      <c r="R61" s="49"/>
    </row>
    <row r="62" spans="1:18" s="50" customFormat="1" ht="18" customHeight="1" x14ac:dyDescent="0.2">
      <c r="A62" s="43" t="s">
        <v>176</v>
      </c>
      <c r="B62" s="44" t="s">
        <v>52</v>
      </c>
      <c r="C62" s="44" t="s">
        <v>53</v>
      </c>
      <c r="D62" s="44" t="s">
        <v>54</v>
      </c>
      <c r="E62" s="44"/>
      <c r="F62" s="45">
        <v>198278</v>
      </c>
      <c r="G62" s="46" t="s">
        <v>28</v>
      </c>
      <c r="H62" s="47">
        <v>21100</v>
      </c>
      <c r="I62" s="47"/>
      <c r="J62" s="47">
        <f t="shared" si="1"/>
        <v>34489.780000001039</v>
      </c>
      <c r="K62" s="46"/>
      <c r="L62" s="46"/>
      <c r="M62" s="46">
        <v>198278</v>
      </c>
      <c r="N62" s="46">
        <v>0</v>
      </c>
      <c r="O62" s="46" t="s">
        <v>31</v>
      </c>
      <c r="P62" s="46" t="s">
        <v>199</v>
      </c>
      <c r="Q62" s="48" t="s">
        <v>200</v>
      </c>
      <c r="R62" s="49"/>
    </row>
    <row r="63" spans="1:18" s="42" customFormat="1" ht="18" customHeight="1" x14ac:dyDescent="0.2">
      <c r="A63" s="35" t="s">
        <v>176</v>
      </c>
      <c r="B63" s="36" t="s">
        <v>61</v>
      </c>
      <c r="C63" s="36" t="s">
        <v>62</v>
      </c>
      <c r="D63" s="36" t="s">
        <v>27</v>
      </c>
      <c r="E63" s="36"/>
      <c r="F63" s="37">
        <v>277037</v>
      </c>
      <c r="G63" s="38" t="s">
        <v>28</v>
      </c>
      <c r="H63" s="39"/>
      <c r="I63" s="39">
        <v>900</v>
      </c>
      <c r="J63" s="39">
        <f t="shared" si="1"/>
        <v>33589.780000001039</v>
      </c>
      <c r="K63" s="38" t="s">
        <v>30</v>
      </c>
      <c r="L63" s="38" t="s">
        <v>30</v>
      </c>
      <c r="M63" s="38"/>
      <c r="N63" s="38">
        <v>0</v>
      </c>
      <c r="O63" s="38" t="s">
        <v>31</v>
      </c>
      <c r="P63" s="38" t="s">
        <v>201</v>
      </c>
      <c r="Q63" s="40" t="s">
        <v>144</v>
      </c>
      <c r="R63" s="41"/>
    </row>
    <row r="64" spans="1:18" s="42" customFormat="1" ht="18" customHeight="1" x14ac:dyDescent="0.2">
      <c r="A64" s="35" t="s">
        <v>202</v>
      </c>
      <c r="B64" s="36" t="s">
        <v>203</v>
      </c>
      <c r="C64" s="36" t="s">
        <v>204</v>
      </c>
      <c r="D64" s="36" t="s">
        <v>27</v>
      </c>
      <c r="E64" s="36"/>
      <c r="F64" s="37">
        <v>246449</v>
      </c>
      <c r="G64" s="38" t="s">
        <v>28</v>
      </c>
      <c r="H64" s="39"/>
      <c r="I64" s="39">
        <v>12000</v>
      </c>
      <c r="J64" s="39">
        <f t="shared" si="1"/>
        <v>21589.780000001039</v>
      </c>
      <c r="K64" s="38" t="s">
        <v>30</v>
      </c>
      <c r="L64" s="38" t="s">
        <v>30</v>
      </c>
      <c r="M64" s="38" t="s">
        <v>205</v>
      </c>
      <c r="N64" s="38">
        <v>0</v>
      </c>
      <c r="O64" s="38" t="s">
        <v>31</v>
      </c>
      <c r="P64" s="38" t="s">
        <v>206</v>
      </c>
      <c r="Q64" s="40" t="s">
        <v>207</v>
      </c>
      <c r="R64" s="41"/>
    </row>
    <row r="65" spans="1:18" s="42" customFormat="1" ht="18" customHeight="1" x14ac:dyDescent="0.2">
      <c r="A65" s="35" t="s">
        <v>202</v>
      </c>
      <c r="B65" s="36" t="s">
        <v>208</v>
      </c>
      <c r="C65" s="36" t="s">
        <v>209</v>
      </c>
      <c r="D65" s="36" t="s">
        <v>27</v>
      </c>
      <c r="E65" s="36"/>
      <c r="F65" s="37">
        <v>247085</v>
      </c>
      <c r="G65" s="38" t="s">
        <v>28</v>
      </c>
      <c r="H65" s="39"/>
      <c r="I65" s="39">
        <v>1392</v>
      </c>
      <c r="J65" s="39">
        <f t="shared" si="1"/>
        <v>20197.780000001039</v>
      </c>
      <c r="K65" s="38" t="s">
        <v>30</v>
      </c>
      <c r="L65" s="38" t="s">
        <v>30</v>
      </c>
      <c r="M65" s="38"/>
      <c r="N65" s="38">
        <v>0</v>
      </c>
      <c r="O65" s="38" t="s">
        <v>31</v>
      </c>
      <c r="P65" s="38" t="s">
        <v>210</v>
      </c>
      <c r="Q65" s="40" t="s">
        <v>211</v>
      </c>
      <c r="R65" s="41"/>
    </row>
    <row r="66" spans="1:18" s="42" customFormat="1" ht="18" customHeight="1" x14ac:dyDescent="0.2">
      <c r="A66" s="35" t="s">
        <v>212</v>
      </c>
      <c r="B66" s="36" t="s">
        <v>69</v>
      </c>
      <c r="C66" s="36" t="s">
        <v>70</v>
      </c>
      <c r="D66" s="36" t="s">
        <v>27</v>
      </c>
      <c r="E66" s="36"/>
      <c r="F66" s="37">
        <v>81843</v>
      </c>
      <c r="G66" s="38" t="s">
        <v>28</v>
      </c>
      <c r="H66" s="39"/>
      <c r="I66" s="39">
        <v>19213.64</v>
      </c>
      <c r="J66" s="39">
        <f t="shared" si="1"/>
        <v>984.14000000103988</v>
      </c>
      <c r="K66" s="38" t="s">
        <v>30</v>
      </c>
      <c r="L66" s="38" t="s">
        <v>30</v>
      </c>
      <c r="M66" s="38"/>
      <c r="N66" s="38">
        <v>0</v>
      </c>
      <c r="O66" s="38" t="s">
        <v>31</v>
      </c>
      <c r="P66" s="38" t="s">
        <v>213</v>
      </c>
      <c r="Q66" s="40" t="s">
        <v>214</v>
      </c>
      <c r="R66" s="41"/>
    </row>
    <row r="67" spans="1:18" s="50" customFormat="1" ht="18" customHeight="1" x14ac:dyDescent="0.2">
      <c r="A67" s="43" t="s">
        <v>212</v>
      </c>
      <c r="B67" s="44" t="s">
        <v>52</v>
      </c>
      <c r="C67" s="44" t="s">
        <v>53</v>
      </c>
      <c r="D67" s="44" t="s">
        <v>54</v>
      </c>
      <c r="E67" s="44"/>
      <c r="F67" s="45">
        <v>130502</v>
      </c>
      <c r="G67" s="46" t="s">
        <v>28</v>
      </c>
      <c r="H67" s="47">
        <v>5845.72</v>
      </c>
      <c r="I67" s="47"/>
      <c r="J67" s="47">
        <f t="shared" si="1"/>
        <v>6829.8600000010401</v>
      </c>
      <c r="K67" s="46"/>
      <c r="L67" s="46"/>
      <c r="M67" s="46">
        <v>130502</v>
      </c>
      <c r="N67" s="46">
        <v>0</v>
      </c>
      <c r="O67" s="46" t="s">
        <v>31</v>
      </c>
      <c r="P67" s="46" t="s">
        <v>215</v>
      </c>
      <c r="Q67" s="48" t="s">
        <v>216</v>
      </c>
      <c r="R67" s="49"/>
    </row>
    <row r="68" spans="1:18" s="42" customFormat="1" ht="18" customHeight="1" x14ac:dyDescent="0.2">
      <c r="A68" s="35" t="s">
        <v>212</v>
      </c>
      <c r="B68" s="36" t="s">
        <v>48</v>
      </c>
      <c r="C68" s="36" t="s">
        <v>49</v>
      </c>
      <c r="D68" s="36" t="s">
        <v>27</v>
      </c>
      <c r="E68" s="36"/>
      <c r="F68" s="37">
        <v>133097</v>
      </c>
      <c r="G68" s="38" t="s">
        <v>28</v>
      </c>
      <c r="H68" s="39"/>
      <c r="I68" s="39">
        <v>4477.78</v>
      </c>
      <c r="J68" s="39">
        <f t="shared" si="1"/>
        <v>2352.0800000010404</v>
      </c>
      <c r="K68" s="38" t="s">
        <v>30</v>
      </c>
      <c r="L68" s="38" t="s">
        <v>30</v>
      </c>
      <c r="M68" s="38"/>
      <c r="N68" s="38">
        <v>0</v>
      </c>
      <c r="O68" s="38" t="s">
        <v>31</v>
      </c>
      <c r="P68" s="38" t="s">
        <v>217</v>
      </c>
      <c r="Q68" s="40" t="s">
        <v>218</v>
      </c>
      <c r="R68" s="41"/>
    </row>
    <row r="69" spans="1:18" s="42" customFormat="1" ht="18" customHeight="1" x14ac:dyDescent="0.2">
      <c r="A69" s="35" t="s">
        <v>212</v>
      </c>
      <c r="B69" s="36" t="s">
        <v>219</v>
      </c>
      <c r="C69" s="36" t="s">
        <v>220</v>
      </c>
      <c r="D69" s="36" t="s">
        <v>40</v>
      </c>
      <c r="E69" s="36"/>
      <c r="F69" s="37">
        <v>433930</v>
      </c>
      <c r="G69" s="38" t="s">
        <v>28</v>
      </c>
      <c r="H69" s="39">
        <v>17666.43</v>
      </c>
      <c r="I69" s="39"/>
      <c r="J69" s="39">
        <f t="shared" si="1"/>
        <v>20018.510000001042</v>
      </c>
      <c r="K69" s="38" t="s">
        <v>30</v>
      </c>
      <c r="L69" s="38" t="s">
        <v>30</v>
      </c>
      <c r="M69" s="38"/>
      <c r="N69" s="38">
        <v>0</v>
      </c>
      <c r="O69" s="38" t="s">
        <v>31</v>
      </c>
      <c r="P69" s="38" t="s">
        <v>221</v>
      </c>
      <c r="Q69" s="40" t="s">
        <v>222</v>
      </c>
      <c r="R69" s="41"/>
    </row>
    <row r="70" spans="1:18" s="42" customFormat="1" ht="18" customHeight="1" x14ac:dyDescent="0.2">
      <c r="A70" s="35" t="s">
        <v>223</v>
      </c>
      <c r="B70" s="36" t="s">
        <v>52</v>
      </c>
      <c r="C70" s="36" t="s">
        <v>53</v>
      </c>
      <c r="D70" s="36" t="s">
        <v>27</v>
      </c>
      <c r="E70" s="36"/>
      <c r="F70" s="37">
        <v>38397</v>
      </c>
      <c r="G70" s="38" t="s">
        <v>28</v>
      </c>
      <c r="H70" s="39"/>
      <c r="I70" s="39">
        <v>40000</v>
      </c>
      <c r="J70" s="39">
        <f t="shared" si="1"/>
        <v>-19981.489999998958</v>
      </c>
      <c r="K70" s="38" t="s">
        <v>30</v>
      </c>
      <c r="L70" s="38" t="s">
        <v>30</v>
      </c>
      <c r="M70" s="38"/>
      <c r="N70" s="38">
        <v>0</v>
      </c>
      <c r="O70" s="38" t="s">
        <v>31</v>
      </c>
      <c r="P70" s="38" t="s">
        <v>224</v>
      </c>
      <c r="Q70" s="40" t="s">
        <v>225</v>
      </c>
      <c r="R70" s="41"/>
    </row>
    <row r="71" spans="1:18" s="50" customFormat="1" ht="18" customHeight="1" x14ac:dyDescent="0.2">
      <c r="A71" s="43" t="s">
        <v>223</v>
      </c>
      <c r="B71" s="44" t="s">
        <v>52</v>
      </c>
      <c r="C71" s="44" t="s">
        <v>53</v>
      </c>
      <c r="D71" s="44" t="s">
        <v>54</v>
      </c>
      <c r="E71" s="44"/>
      <c r="F71" s="45">
        <v>265915</v>
      </c>
      <c r="G71" s="46" t="s">
        <v>28</v>
      </c>
      <c r="H71" s="47">
        <v>51835.199999999997</v>
      </c>
      <c r="I71" s="47"/>
      <c r="J71" s="47">
        <f t="shared" si="1"/>
        <v>31853.71000000104</v>
      </c>
      <c r="K71" s="46"/>
      <c r="L71" s="46"/>
      <c r="M71" s="46">
        <v>265915</v>
      </c>
      <c r="N71" s="46">
        <v>0</v>
      </c>
      <c r="O71" s="46" t="s">
        <v>31</v>
      </c>
      <c r="P71" s="46" t="s">
        <v>226</v>
      </c>
      <c r="Q71" s="48" t="s">
        <v>79</v>
      </c>
      <c r="R71" s="49"/>
    </row>
    <row r="72" spans="1:18" s="42" customFormat="1" ht="18" customHeight="1" x14ac:dyDescent="0.2">
      <c r="A72" s="35" t="s">
        <v>223</v>
      </c>
      <c r="B72" s="36" t="s">
        <v>52</v>
      </c>
      <c r="C72" s="36" t="s">
        <v>53</v>
      </c>
      <c r="D72" s="36" t="s">
        <v>27</v>
      </c>
      <c r="E72" s="36"/>
      <c r="F72" s="37">
        <v>266329</v>
      </c>
      <c r="G72" s="38" t="s">
        <v>28</v>
      </c>
      <c r="H72" s="39"/>
      <c r="I72" s="39">
        <v>390</v>
      </c>
      <c r="J72" s="39">
        <f t="shared" si="1"/>
        <v>31463.71000000104</v>
      </c>
      <c r="K72" s="38" t="s">
        <v>30</v>
      </c>
      <c r="L72" s="38" t="s">
        <v>30</v>
      </c>
      <c r="M72" s="38"/>
      <c r="N72" s="38">
        <v>0</v>
      </c>
      <c r="O72" s="38" t="s">
        <v>31</v>
      </c>
      <c r="P72" s="38" t="s">
        <v>227</v>
      </c>
      <c r="Q72" s="40" t="s">
        <v>228</v>
      </c>
      <c r="R72" s="41"/>
    </row>
    <row r="73" spans="1:18" s="42" customFormat="1" ht="18" customHeight="1" x14ac:dyDescent="0.2">
      <c r="A73" s="35" t="s">
        <v>223</v>
      </c>
      <c r="B73" s="36" t="s">
        <v>25</v>
      </c>
      <c r="C73" s="36" t="s">
        <v>26</v>
      </c>
      <c r="D73" s="36" t="s">
        <v>27</v>
      </c>
      <c r="E73" s="36"/>
      <c r="F73" s="37">
        <v>268213</v>
      </c>
      <c r="G73" s="38" t="s">
        <v>28</v>
      </c>
      <c r="H73" s="39"/>
      <c r="I73" s="39">
        <v>3000</v>
      </c>
      <c r="J73" s="39">
        <f t="shared" si="1"/>
        <v>28463.71000000104</v>
      </c>
      <c r="K73" s="38" t="s">
        <v>30</v>
      </c>
      <c r="L73" s="38" t="s">
        <v>30</v>
      </c>
      <c r="M73" s="38"/>
      <c r="N73" s="38">
        <v>0</v>
      </c>
      <c r="O73" s="38" t="s">
        <v>31</v>
      </c>
      <c r="P73" s="38" t="s">
        <v>229</v>
      </c>
      <c r="Q73" s="40" t="s">
        <v>230</v>
      </c>
      <c r="R73" s="41"/>
    </row>
    <row r="74" spans="1:18" s="42" customFormat="1" ht="18" customHeight="1" x14ac:dyDescent="0.2">
      <c r="A74" s="35" t="s">
        <v>223</v>
      </c>
      <c r="B74" s="36" t="s">
        <v>231</v>
      </c>
      <c r="C74" s="36" t="s">
        <v>232</v>
      </c>
      <c r="D74" s="36" t="s">
        <v>27</v>
      </c>
      <c r="E74" s="36"/>
      <c r="F74" s="37">
        <v>272922</v>
      </c>
      <c r="G74" s="38" t="s">
        <v>28</v>
      </c>
      <c r="H74" s="39"/>
      <c r="I74" s="39">
        <v>10000</v>
      </c>
      <c r="J74" s="39">
        <f t="shared" ref="J74:J105" si="2">(J73)+(H74)-(I74)</f>
        <v>18463.71000000104</v>
      </c>
      <c r="K74" s="38" t="s">
        <v>30</v>
      </c>
      <c r="L74" s="38" t="s">
        <v>30</v>
      </c>
      <c r="M74" s="38" t="s">
        <v>233</v>
      </c>
      <c r="N74" s="38">
        <v>0</v>
      </c>
      <c r="O74" s="38" t="s">
        <v>31</v>
      </c>
      <c r="P74" s="38" t="s">
        <v>234</v>
      </c>
      <c r="Q74" s="40" t="s">
        <v>235</v>
      </c>
      <c r="R74" s="41"/>
    </row>
    <row r="75" spans="1:18" s="42" customFormat="1" ht="18" customHeight="1" x14ac:dyDescent="0.2">
      <c r="A75" s="35" t="s">
        <v>223</v>
      </c>
      <c r="B75" s="36" t="s">
        <v>231</v>
      </c>
      <c r="C75" s="36" t="s">
        <v>232</v>
      </c>
      <c r="D75" s="36" t="s">
        <v>27</v>
      </c>
      <c r="E75" s="36"/>
      <c r="F75" s="37">
        <v>274840</v>
      </c>
      <c r="G75" s="38" t="s">
        <v>28</v>
      </c>
      <c r="H75" s="39"/>
      <c r="I75" s="39">
        <v>10000</v>
      </c>
      <c r="J75" s="39">
        <f t="shared" si="2"/>
        <v>8463.7100000010396</v>
      </c>
      <c r="K75" s="38" t="s">
        <v>30</v>
      </c>
      <c r="L75" s="38" t="s">
        <v>30</v>
      </c>
      <c r="M75" s="38" t="s">
        <v>236</v>
      </c>
      <c r="N75" s="38">
        <v>0</v>
      </c>
      <c r="O75" s="38" t="s">
        <v>31</v>
      </c>
      <c r="P75" s="38" t="s">
        <v>237</v>
      </c>
      <c r="Q75" s="40" t="s">
        <v>238</v>
      </c>
      <c r="R75" s="41"/>
    </row>
    <row r="76" spans="1:18" s="50" customFormat="1" ht="18" customHeight="1" x14ac:dyDescent="0.2">
      <c r="A76" s="43" t="s">
        <v>223</v>
      </c>
      <c r="B76" s="44" t="s">
        <v>52</v>
      </c>
      <c r="C76" s="44" t="s">
        <v>53</v>
      </c>
      <c r="D76" s="44" t="s">
        <v>54</v>
      </c>
      <c r="E76" s="44"/>
      <c r="F76" s="45">
        <v>276180</v>
      </c>
      <c r="G76" s="46" t="s">
        <v>28</v>
      </c>
      <c r="H76" s="47">
        <v>51878.7</v>
      </c>
      <c r="I76" s="47"/>
      <c r="J76" s="47">
        <f t="shared" si="2"/>
        <v>60342.410000001037</v>
      </c>
      <c r="K76" s="46"/>
      <c r="L76" s="46"/>
      <c r="M76" s="46">
        <v>276180</v>
      </c>
      <c r="N76" s="46">
        <v>0</v>
      </c>
      <c r="O76" s="46" t="s">
        <v>31</v>
      </c>
      <c r="P76" s="46" t="s">
        <v>239</v>
      </c>
      <c r="Q76" s="48" t="s">
        <v>79</v>
      </c>
      <c r="R76" s="49"/>
    </row>
    <row r="77" spans="1:18" s="50" customFormat="1" ht="18" customHeight="1" x14ac:dyDescent="0.2">
      <c r="A77" s="43" t="s">
        <v>223</v>
      </c>
      <c r="B77" s="44" t="s">
        <v>52</v>
      </c>
      <c r="C77" s="44" t="s">
        <v>53</v>
      </c>
      <c r="D77" s="44" t="s">
        <v>54</v>
      </c>
      <c r="E77" s="44"/>
      <c r="F77" s="45">
        <v>276870</v>
      </c>
      <c r="G77" s="46" t="s">
        <v>28</v>
      </c>
      <c r="H77" s="47">
        <v>40000</v>
      </c>
      <c r="I77" s="47"/>
      <c r="J77" s="47">
        <f t="shared" si="2"/>
        <v>100342.41000000104</v>
      </c>
      <c r="K77" s="46"/>
      <c r="L77" s="46"/>
      <c r="M77" s="46">
        <v>276870</v>
      </c>
      <c r="N77" s="46">
        <v>0</v>
      </c>
      <c r="O77" s="46" t="s">
        <v>31</v>
      </c>
      <c r="P77" s="46" t="s">
        <v>240</v>
      </c>
      <c r="Q77" s="48" t="s">
        <v>241</v>
      </c>
      <c r="R77" s="49"/>
    </row>
    <row r="78" spans="1:18" s="42" customFormat="1" ht="18" customHeight="1" x14ac:dyDescent="0.2">
      <c r="A78" s="35" t="s">
        <v>223</v>
      </c>
      <c r="B78" s="36" t="s">
        <v>80</v>
      </c>
      <c r="C78" s="36" t="s">
        <v>81</v>
      </c>
      <c r="D78" s="36" t="s">
        <v>27</v>
      </c>
      <c r="E78" s="36"/>
      <c r="F78" s="37">
        <v>279554</v>
      </c>
      <c r="G78" s="38" t="s">
        <v>28</v>
      </c>
      <c r="H78" s="39"/>
      <c r="I78" s="39">
        <v>5219.87</v>
      </c>
      <c r="J78" s="39">
        <f t="shared" si="2"/>
        <v>95122.540000001041</v>
      </c>
      <c r="K78" s="38" t="s">
        <v>30</v>
      </c>
      <c r="L78" s="38" t="s">
        <v>30</v>
      </c>
      <c r="M78" s="38"/>
      <c r="N78" s="38">
        <v>0</v>
      </c>
      <c r="O78" s="38" t="s">
        <v>31</v>
      </c>
      <c r="P78" s="38" t="s">
        <v>242</v>
      </c>
      <c r="Q78" s="40" t="s">
        <v>243</v>
      </c>
      <c r="R78" s="41"/>
    </row>
    <row r="79" spans="1:18" s="42" customFormat="1" ht="18" customHeight="1" x14ac:dyDescent="0.2">
      <c r="A79" s="35" t="s">
        <v>223</v>
      </c>
      <c r="B79" s="36" t="s">
        <v>48</v>
      </c>
      <c r="C79" s="36" t="s">
        <v>49</v>
      </c>
      <c r="D79" s="36" t="s">
        <v>27</v>
      </c>
      <c r="E79" s="36"/>
      <c r="F79" s="37">
        <v>297887</v>
      </c>
      <c r="G79" s="38" t="s">
        <v>28</v>
      </c>
      <c r="H79" s="39"/>
      <c r="I79" s="39">
        <v>6859.06</v>
      </c>
      <c r="J79" s="39">
        <f t="shared" si="2"/>
        <v>88263.480000001044</v>
      </c>
      <c r="K79" s="38" t="s">
        <v>30</v>
      </c>
      <c r="L79" s="38" t="s">
        <v>30</v>
      </c>
      <c r="M79" s="38"/>
      <c r="N79" s="38">
        <v>0</v>
      </c>
      <c r="O79" s="38" t="s">
        <v>31</v>
      </c>
      <c r="P79" s="38" t="s">
        <v>244</v>
      </c>
      <c r="Q79" s="40" t="s">
        <v>245</v>
      </c>
      <c r="R79" s="41"/>
    </row>
    <row r="80" spans="1:18" s="42" customFormat="1" ht="18" customHeight="1" x14ac:dyDescent="0.2">
      <c r="A80" s="35" t="s">
        <v>223</v>
      </c>
      <c r="B80" s="36" t="s">
        <v>52</v>
      </c>
      <c r="C80" s="36" t="s">
        <v>53</v>
      </c>
      <c r="D80" s="36" t="s">
        <v>27</v>
      </c>
      <c r="E80" s="36" t="s">
        <v>74</v>
      </c>
      <c r="F80" s="37">
        <v>236329</v>
      </c>
      <c r="G80" s="38" t="s">
        <v>28</v>
      </c>
      <c r="H80" s="39"/>
      <c r="I80" s="39">
        <v>62.4</v>
      </c>
      <c r="J80" s="39">
        <f t="shared" si="2"/>
        <v>88201.080000001049</v>
      </c>
      <c r="K80" s="38" t="s">
        <v>30</v>
      </c>
      <c r="L80" s="38" t="s">
        <v>30</v>
      </c>
      <c r="M80" s="38"/>
      <c r="N80" s="38">
        <v>0</v>
      </c>
      <c r="O80" s="38" t="s">
        <v>31</v>
      </c>
      <c r="P80" s="38" t="s">
        <v>246</v>
      </c>
      <c r="Q80" s="40" t="s">
        <v>247</v>
      </c>
      <c r="R80" s="41"/>
    </row>
    <row r="81" spans="1:18" s="42" customFormat="1" ht="18" customHeight="1" x14ac:dyDescent="0.2">
      <c r="A81" s="35" t="s">
        <v>248</v>
      </c>
      <c r="B81" s="36" t="s">
        <v>249</v>
      </c>
      <c r="C81" s="36" t="s">
        <v>250</v>
      </c>
      <c r="D81" s="36" t="s">
        <v>27</v>
      </c>
      <c r="E81" s="36"/>
      <c r="F81" s="37">
        <v>17300</v>
      </c>
      <c r="G81" s="38" t="s">
        <v>28</v>
      </c>
      <c r="H81" s="39"/>
      <c r="I81" s="39">
        <v>10000</v>
      </c>
      <c r="J81" s="39">
        <f t="shared" si="2"/>
        <v>78201.080000001049</v>
      </c>
      <c r="K81" s="38" t="s">
        <v>30</v>
      </c>
      <c r="L81" s="38" t="s">
        <v>30</v>
      </c>
      <c r="M81" s="38" t="s">
        <v>233</v>
      </c>
      <c r="N81" s="38">
        <v>0</v>
      </c>
      <c r="O81" s="38" t="s">
        <v>31</v>
      </c>
      <c r="P81" s="38" t="s">
        <v>251</v>
      </c>
      <c r="Q81" s="40" t="s">
        <v>252</v>
      </c>
      <c r="R81" s="41"/>
    </row>
    <row r="82" spans="1:18" s="42" customFormat="1" ht="18" customHeight="1" x14ac:dyDescent="0.2">
      <c r="A82" s="35" t="s">
        <v>248</v>
      </c>
      <c r="B82" s="36" t="s">
        <v>61</v>
      </c>
      <c r="C82" s="36" t="s">
        <v>62</v>
      </c>
      <c r="D82" s="36" t="s">
        <v>27</v>
      </c>
      <c r="E82" s="36"/>
      <c r="F82" s="37">
        <v>17510</v>
      </c>
      <c r="G82" s="38" t="s">
        <v>28</v>
      </c>
      <c r="H82" s="39"/>
      <c r="I82" s="39">
        <v>1900</v>
      </c>
      <c r="J82" s="39">
        <f t="shared" si="2"/>
        <v>76301.080000001049</v>
      </c>
      <c r="K82" s="38" t="s">
        <v>30</v>
      </c>
      <c r="L82" s="38" t="s">
        <v>30</v>
      </c>
      <c r="M82" s="38"/>
      <c r="N82" s="38">
        <v>0</v>
      </c>
      <c r="O82" s="38" t="s">
        <v>31</v>
      </c>
      <c r="P82" s="38" t="s">
        <v>253</v>
      </c>
      <c r="Q82" s="40" t="s">
        <v>254</v>
      </c>
      <c r="R82" s="41"/>
    </row>
    <row r="83" spans="1:18" s="42" customFormat="1" ht="18" customHeight="1" x14ac:dyDescent="0.2">
      <c r="A83" s="35" t="s">
        <v>255</v>
      </c>
      <c r="B83" s="36" t="s">
        <v>203</v>
      </c>
      <c r="C83" s="36" t="s">
        <v>204</v>
      </c>
      <c r="D83" s="36" t="s">
        <v>27</v>
      </c>
      <c r="E83" s="36"/>
      <c r="F83" s="37">
        <v>255077</v>
      </c>
      <c r="G83" s="38" t="s">
        <v>28</v>
      </c>
      <c r="H83" s="39"/>
      <c r="I83" s="39">
        <v>13520</v>
      </c>
      <c r="J83" s="39">
        <f t="shared" si="2"/>
        <v>62781.080000001049</v>
      </c>
      <c r="K83" s="38" t="s">
        <v>30</v>
      </c>
      <c r="L83" s="38" t="s">
        <v>30</v>
      </c>
      <c r="M83" s="38"/>
      <c r="N83" s="38">
        <v>0</v>
      </c>
      <c r="O83" s="38" t="s">
        <v>31</v>
      </c>
      <c r="P83" s="38" t="s">
        <v>256</v>
      </c>
      <c r="Q83" s="40" t="s">
        <v>257</v>
      </c>
      <c r="R83" s="41"/>
    </row>
    <row r="84" spans="1:18" s="42" customFormat="1" ht="18" customHeight="1" x14ac:dyDescent="0.2">
      <c r="A84" s="35" t="s">
        <v>255</v>
      </c>
      <c r="B84" s="36" t="s">
        <v>120</v>
      </c>
      <c r="C84" s="36" t="s">
        <v>121</v>
      </c>
      <c r="D84" s="36" t="s">
        <v>27</v>
      </c>
      <c r="E84" s="36"/>
      <c r="F84" s="37">
        <v>256862</v>
      </c>
      <c r="G84" s="38" t="s">
        <v>28</v>
      </c>
      <c r="H84" s="39"/>
      <c r="I84" s="39">
        <v>8135</v>
      </c>
      <c r="J84" s="39">
        <f t="shared" si="2"/>
        <v>54646.080000001049</v>
      </c>
      <c r="K84" s="38" t="s">
        <v>30</v>
      </c>
      <c r="L84" s="38" t="s">
        <v>30</v>
      </c>
      <c r="M84" s="38"/>
      <c r="N84" s="38">
        <v>0</v>
      </c>
      <c r="O84" s="38" t="s">
        <v>31</v>
      </c>
      <c r="P84" s="38" t="s">
        <v>258</v>
      </c>
      <c r="Q84" s="40" t="s">
        <v>259</v>
      </c>
      <c r="R84" s="41"/>
    </row>
    <row r="85" spans="1:18" s="50" customFormat="1" ht="18" customHeight="1" x14ac:dyDescent="0.2">
      <c r="A85" s="43" t="s">
        <v>255</v>
      </c>
      <c r="B85" s="44" t="s">
        <v>52</v>
      </c>
      <c r="C85" s="44" t="s">
        <v>53</v>
      </c>
      <c r="D85" s="44" t="s">
        <v>54</v>
      </c>
      <c r="E85" s="44"/>
      <c r="F85" s="45">
        <v>262043</v>
      </c>
      <c r="G85" s="46" t="s">
        <v>28</v>
      </c>
      <c r="H85" s="47">
        <v>51758.7</v>
      </c>
      <c r="I85" s="47"/>
      <c r="J85" s="47">
        <f t="shared" si="2"/>
        <v>106404.78000000105</v>
      </c>
      <c r="K85" s="46"/>
      <c r="L85" s="46"/>
      <c r="M85" s="46">
        <v>262043</v>
      </c>
      <c r="N85" s="46">
        <v>0</v>
      </c>
      <c r="O85" s="46" t="s">
        <v>31</v>
      </c>
      <c r="P85" s="46" t="s">
        <v>260</v>
      </c>
      <c r="Q85" s="48" t="s">
        <v>261</v>
      </c>
      <c r="R85" s="49"/>
    </row>
    <row r="86" spans="1:18" s="42" customFormat="1" ht="18" customHeight="1" x14ac:dyDescent="0.2">
      <c r="A86" s="35" t="s">
        <v>255</v>
      </c>
      <c r="B86" s="36" t="s">
        <v>262</v>
      </c>
      <c r="C86" s="36" t="s">
        <v>263</v>
      </c>
      <c r="D86" s="36" t="s">
        <v>27</v>
      </c>
      <c r="E86" s="36"/>
      <c r="F86" s="37">
        <v>273360</v>
      </c>
      <c r="G86" s="38" t="s">
        <v>28</v>
      </c>
      <c r="H86" s="39"/>
      <c r="I86" s="39">
        <v>21499.56</v>
      </c>
      <c r="J86" s="39">
        <f t="shared" si="2"/>
        <v>84905.220000001049</v>
      </c>
      <c r="K86" s="38" t="s">
        <v>30</v>
      </c>
      <c r="L86" s="38" t="s">
        <v>30</v>
      </c>
      <c r="M86" s="38"/>
      <c r="N86" s="38">
        <v>0</v>
      </c>
      <c r="O86" s="38" t="s">
        <v>31</v>
      </c>
      <c r="P86" s="38" t="s">
        <v>264</v>
      </c>
      <c r="Q86" s="40" t="s">
        <v>265</v>
      </c>
      <c r="R86" s="41"/>
    </row>
    <row r="87" spans="1:18" s="42" customFormat="1" ht="18" customHeight="1" x14ac:dyDescent="0.2">
      <c r="A87" s="35" t="s">
        <v>255</v>
      </c>
      <c r="B87" s="36" t="s">
        <v>52</v>
      </c>
      <c r="C87" s="36" t="s">
        <v>53</v>
      </c>
      <c r="D87" s="36" t="s">
        <v>27</v>
      </c>
      <c r="E87" s="36"/>
      <c r="F87" s="37">
        <v>275290</v>
      </c>
      <c r="G87" s="38" t="s">
        <v>28</v>
      </c>
      <c r="H87" s="39"/>
      <c r="I87" s="39">
        <v>35000</v>
      </c>
      <c r="J87" s="39">
        <f t="shared" si="2"/>
        <v>49905.220000001049</v>
      </c>
      <c r="K87" s="38" t="s">
        <v>30</v>
      </c>
      <c r="L87" s="38" t="s">
        <v>30</v>
      </c>
      <c r="M87" s="38"/>
      <c r="N87" s="38">
        <v>0</v>
      </c>
      <c r="O87" s="38" t="s">
        <v>31</v>
      </c>
      <c r="P87" s="38" t="s">
        <v>266</v>
      </c>
      <c r="Q87" s="40" t="s">
        <v>267</v>
      </c>
      <c r="R87" s="41"/>
    </row>
    <row r="88" spans="1:18" s="42" customFormat="1" ht="18" customHeight="1" x14ac:dyDescent="0.2">
      <c r="A88" s="35" t="s">
        <v>268</v>
      </c>
      <c r="B88" s="36" t="s">
        <v>269</v>
      </c>
      <c r="C88" s="36" t="s">
        <v>270</v>
      </c>
      <c r="D88" s="36" t="s">
        <v>27</v>
      </c>
      <c r="E88" s="36"/>
      <c r="F88" s="37">
        <v>93423</v>
      </c>
      <c r="G88" s="38" t="s">
        <v>28</v>
      </c>
      <c r="H88" s="39"/>
      <c r="I88" s="39">
        <v>700</v>
      </c>
      <c r="J88" s="39">
        <f t="shared" si="2"/>
        <v>49205.220000001049</v>
      </c>
      <c r="K88" s="38" t="s">
        <v>30</v>
      </c>
      <c r="L88" s="38" t="s">
        <v>30</v>
      </c>
      <c r="M88" s="38"/>
      <c r="N88" s="38">
        <v>0</v>
      </c>
      <c r="O88" s="38" t="s">
        <v>31</v>
      </c>
      <c r="P88" s="38" t="s">
        <v>271</v>
      </c>
      <c r="Q88" s="40" t="s">
        <v>272</v>
      </c>
      <c r="R88" s="41"/>
    </row>
    <row r="89" spans="1:18" s="42" customFormat="1" ht="18" customHeight="1" x14ac:dyDescent="0.2">
      <c r="A89" s="35" t="s">
        <v>268</v>
      </c>
      <c r="B89" s="36" t="s">
        <v>94</v>
      </c>
      <c r="C89" s="36" t="s">
        <v>95</v>
      </c>
      <c r="D89" s="36" t="s">
        <v>27</v>
      </c>
      <c r="E89" s="36"/>
      <c r="F89" s="37">
        <v>96776</v>
      </c>
      <c r="G89" s="38" t="s">
        <v>28</v>
      </c>
      <c r="H89" s="39"/>
      <c r="I89" s="39">
        <v>5500</v>
      </c>
      <c r="J89" s="39">
        <f t="shared" si="2"/>
        <v>43705.220000001049</v>
      </c>
      <c r="K89" s="38" t="s">
        <v>30</v>
      </c>
      <c r="L89" s="38" t="s">
        <v>30</v>
      </c>
      <c r="M89" s="38"/>
      <c r="N89" s="38">
        <v>0</v>
      </c>
      <c r="O89" s="38" t="s">
        <v>31</v>
      </c>
      <c r="P89" s="38" t="s">
        <v>273</v>
      </c>
      <c r="Q89" s="40" t="s">
        <v>274</v>
      </c>
      <c r="R89" s="41"/>
    </row>
    <row r="90" spans="1:18" s="42" customFormat="1" ht="18" customHeight="1" x14ac:dyDescent="0.2">
      <c r="A90" s="35" t="s">
        <v>268</v>
      </c>
      <c r="B90" s="36" t="s">
        <v>34</v>
      </c>
      <c r="C90" s="36" t="s">
        <v>35</v>
      </c>
      <c r="D90" s="36" t="s">
        <v>27</v>
      </c>
      <c r="E90" s="36"/>
      <c r="F90" s="37">
        <v>97745</v>
      </c>
      <c r="G90" s="38" t="s">
        <v>28</v>
      </c>
      <c r="H90" s="39"/>
      <c r="I90" s="39">
        <v>7500</v>
      </c>
      <c r="J90" s="39">
        <f t="shared" si="2"/>
        <v>36205.220000001049</v>
      </c>
      <c r="K90" s="38" t="s">
        <v>30</v>
      </c>
      <c r="L90" s="38" t="s">
        <v>30</v>
      </c>
      <c r="M90" s="38"/>
      <c r="N90" s="38">
        <v>0</v>
      </c>
      <c r="O90" s="38" t="s">
        <v>31</v>
      </c>
      <c r="P90" s="38" t="s">
        <v>275</v>
      </c>
      <c r="Q90" s="40" t="s">
        <v>272</v>
      </c>
      <c r="R90" s="41"/>
    </row>
    <row r="91" spans="1:18" s="42" customFormat="1" ht="18" customHeight="1" x14ac:dyDescent="0.2">
      <c r="A91" s="35" t="s">
        <v>268</v>
      </c>
      <c r="B91" s="36" t="s">
        <v>69</v>
      </c>
      <c r="C91" s="36" t="s">
        <v>70</v>
      </c>
      <c r="D91" s="36" t="s">
        <v>27</v>
      </c>
      <c r="E91" s="36"/>
      <c r="F91" s="37">
        <v>100723</v>
      </c>
      <c r="G91" s="38" t="s">
        <v>28</v>
      </c>
      <c r="H91" s="39"/>
      <c r="I91" s="39">
        <v>15032.58</v>
      </c>
      <c r="J91" s="39">
        <f t="shared" si="2"/>
        <v>21172.640000001047</v>
      </c>
      <c r="K91" s="38" t="s">
        <v>30</v>
      </c>
      <c r="L91" s="38" t="s">
        <v>30</v>
      </c>
      <c r="M91" s="38"/>
      <c r="N91" s="38">
        <v>0</v>
      </c>
      <c r="O91" s="38" t="s">
        <v>31</v>
      </c>
      <c r="P91" s="38" t="s">
        <v>276</v>
      </c>
      <c r="Q91" s="40" t="s">
        <v>277</v>
      </c>
      <c r="R91" s="41"/>
    </row>
    <row r="92" spans="1:18" s="42" customFormat="1" ht="18" customHeight="1" x14ac:dyDescent="0.2">
      <c r="A92" s="35" t="s">
        <v>268</v>
      </c>
      <c r="B92" s="36" t="s">
        <v>278</v>
      </c>
      <c r="C92" s="36" t="s">
        <v>279</v>
      </c>
      <c r="D92" s="36" t="s">
        <v>27</v>
      </c>
      <c r="E92" s="36"/>
      <c r="F92" s="37">
        <v>333883</v>
      </c>
      <c r="G92" s="38" t="s">
        <v>28</v>
      </c>
      <c r="H92" s="39"/>
      <c r="I92" s="39">
        <v>531.28</v>
      </c>
      <c r="J92" s="39">
        <f t="shared" si="2"/>
        <v>20641.360000001048</v>
      </c>
      <c r="K92" s="38" t="s">
        <v>30</v>
      </c>
      <c r="L92" s="38" t="s">
        <v>30</v>
      </c>
      <c r="M92" s="38"/>
      <c r="N92" s="38">
        <v>0</v>
      </c>
      <c r="O92" s="38" t="s">
        <v>31</v>
      </c>
      <c r="P92" s="38" t="s">
        <v>280</v>
      </c>
      <c r="Q92" s="40" t="s">
        <v>281</v>
      </c>
      <c r="R92" s="41"/>
    </row>
    <row r="93" spans="1:18" s="42" customFormat="1" ht="18" customHeight="1" x14ac:dyDescent="0.2">
      <c r="A93" s="35" t="s">
        <v>268</v>
      </c>
      <c r="B93" s="36" t="s">
        <v>61</v>
      </c>
      <c r="C93" s="36" t="s">
        <v>62</v>
      </c>
      <c r="D93" s="36" t="s">
        <v>27</v>
      </c>
      <c r="E93" s="36"/>
      <c r="F93" s="37">
        <v>342746</v>
      </c>
      <c r="G93" s="38" t="s">
        <v>28</v>
      </c>
      <c r="H93" s="39"/>
      <c r="I93" s="39">
        <v>7000</v>
      </c>
      <c r="J93" s="39">
        <f t="shared" si="2"/>
        <v>13641.360000001048</v>
      </c>
      <c r="K93" s="38" t="s">
        <v>30</v>
      </c>
      <c r="L93" s="38" t="s">
        <v>30</v>
      </c>
      <c r="M93" s="38"/>
      <c r="N93" s="38">
        <v>0</v>
      </c>
      <c r="O93" s="38" t="s">
        <v>31</v>
      </c>
      <c r="P93" s="38" t="s">
        <v>282</v>
      </c>
      <c r="Q93" s="40" t="s">
        <v>283</v>
      </c>
      <c r="R93" s="41"/>
    </row>
    <row r="94" spans="1:18" s="42" customFormat="1" ht="18" customHeight="1" x14ac:dyDescent="0.2">
      <c r="A94" s="35" t="s">
        <v>284</v>
      </c>
      <c r="B94" s="36" t="s">
        <v>61</v>
      </c>
      <c r="C94" s="36" t="s">
        <v>62</v>
      </c>
      <c r="D94" s="36" t="s">
        <v>27</v>
      </c>
      <c r="E94" s="36"/>
      <c r="F94" s="37">
        <v>139061</v>
      </c>
      <c r="G94" s="38" t="s">
        <v>28</v>
      </c>
      <c r="H94" s="39"/>
      <c r="I94" s="39">
        <v>2500</v>
      </c>
      <c r="J94" s="39">
        <f t="shared" si="2"/>
        <v>11141.360000001048</v>
      </c>
      <c r="K94" s="38" t="s">
        <v>30</v>
      </c>
      <c r="L94" s="38" t="s">
        <v>30</v>
      </c>
      <c r="M94" s="38"/>
      <c r="N94" s="38">
        <v>0</v>
      </c>
      <c r="O94" s="38" t="s">
        <v>31</v>
      </c>
      <c r="P94" s="38" t="s">
        <v>285</v>
      </c>
      <c r="Q94" s="40" t="s">
        <v>286</v>
      </c>
      <c r="R94" s="41"/>
    </row>
    <row r="95" spans="1:18" s="42" customFormat="1" ht="18" customHeight="1" x14ac:dyDescent="0.2">
      <c r="A95" s="35" t="s">
        <v>284</v>
      </c>
      <c r="B95" s="36" t="s">
        <v>287</v>
      </c>
      <c r="C95" s="36" t="s">
        <v>288</v>
      </c>
      <c r="D95" s="36" t="s">
        <v>27</v>
      </c>
      <c r="E95" s="36"/>
      <c r="F95" s="37">
        <v>233672</v>
      </c>
      <c r="G95" s="38" t="s">
        <v>28</v>
      </c>
      <c r="H95" s="39"/>
      <c r="I95" s="39">
        <v>8688.1299999999992</v>
      </c>
      <c r="J95" s="39">
        <f t="shared" si="2"/>
        <v>2453.2300000010491</v>
      </c>
      <c r="K95" s="38" t="s">
        <v>30</v>
      </c>
      <c r="L95" s="38" t="s">
        <v>30</v>
      </c>
      <c r="M95" s="38"/>
      <c r="N95" s="38">
        <v>0</v>
      </c>
      <c r="O95" s="38" t="s">
        <v>31</v>
      </c>
      <c r="P95" s="38" t="s">
        <v>289</v>
      </c>
      <c r="Q95" s="40" t="s">
        <v>290</v>
      </c>
      <c r="R95" s="41"/>
    </row>
    <row r="96" spans="1:18" s="50" customFormat="1" ht="18" customHeight="1" x14ac:dyDescent="0.2">
      <c r="A96" s="43" t="s">
        <v>284</v>
      </c>
      <c r="B96" s="44" t="s">
        <v>52</v>
      </c>
      <c r="C96" s="44" t="s">
        <v>53</v>
      </c>
      <c r="D96" s="44" t="s">
        <v>54</v>
      </c>
      <c r="E96" s="44"/>
      <c r="F96" s="45">
        <v>298445</v>
      </c>
      <c r="G96" s="46" t="s">
        <v>28</v>
      </c>
      <c r="H96" s="47">
        <v>84270.5</v>
      </c>
      <c r="I96" s="47"/>
      <c r="J96" s="47">
        <f t="shared" si="2"/>
        <v>86723.730000001044</v>
      </c>
      <c r="K96" s="46"/>
      <c r="L96" s="46"/>
      <c r="M96" s="46">
        <v>298445</v>
      </c>
      <c r="N96" s="46">
        <v>0</v>
      </c>
      <c r="O96" s="46" t="s">
        <v>31</v>
      </c>
      <c r="P96" s="46" t="s">
        <v>291</v>
      </c>
      <c r="Q96" s="48" t="s">
        <v>108</v>
      </c>
      <c r="R96" s="49"/>
    </row>
    <row r="97" spans="1:18" s="42" customFormat="1" ht="18" customHeight="1" x14ac:dyDescent="0.2">
      <c r="A97" s="35" t="s">
        <v>284</v>
      </c>
      <c r="B97" s="36" t="s">
        <v>231</v>
      </c>
      <c r="C97" s="36" t="s">
        <v>232</v>
      </c>
      <c r="D97" s="36" t="s">
        <v>27</v>
      </c>
      <c r="E97" s="36"/>
      <c r="F97" s="37">
        <v>301620</v>
      </c>
      <c r="G97" s="38" t="s">
        <v>28</v>
      </c>
      <c r="H97" s="39"/>
      <c r="I97" s="39">
        <v>12000</v>
      </c>
      <c r="J97" s="39">
        <f t="shared" si="2"/>
        <v>74723.730000001044</v>
      </c>
      <c r="K97" s="38" t="s">
        <v>30</v>
      </c>
      <c r="L97" s="38" t="s">
        <v>30</v>
      </c>
      <c r="M97" s="38" t="s">
        <v>292</v>
      </c>
      <c r="N97" s="38">
        <v>0</v>
      </c>
      <c r="O97" s="38" t="s">
        <v>31</v>
      </c>
      <c r="P97" s="38" t="s">
        <v>293</v>
      </c>
      <c r="Q97" s="40" t="s">
        <v>294</v>
      </c>
      <c r="R97" s="41"/>
    </row>
    <row r="98" spans="1:18" s="50" customFormat="1" ht="18" customHeight="1" x14ac:dyDescent="0.2">
      <c r="A98" s="43" t="s">
        <v>295</v>
      </c>
      <c r="B98" s="44" t="s">
        <v>52</v>
      </c>
      <c r="C98" s="44" t="s">
        <v>53</v>
      </c>
      <c r="D98" s="44" t="s">
        <v>54</v>
      </c>
      <c r="E98" s="44"/>
      <c r="F98" s="45">
        <v>114029</v>
      </c>
      <c r="G98" s="46" t="s">
        <v>28</v>
      </c>
      <c r="H98" s="47">
        <v>170264</v>
      </c>
      <c r="I98" s="47"/>
      <c r="J98" s="47">
        <f t="shared" si="2"/>
        <v>244987.73000000103</v>
      </c>
      <c r="K98" s="46"/>
      <c r="L98" s="46"/>
      <c r="M98" s="46">
        <v>114029</v>
      </c>
      <c r="N98" s="46">
        <v>0</v>
      </c>
      <c r="O98" s="46" t="s">
        <v>31</v>
      </c>
      <c r="P98" s="46" t="s">
        <v>296</v>
      </c>
      <c r="Q98" s="48" t="s">
        <v>297</v>
      </c>
      <c r="R98" s="49"/>
    </row>
    <row r="99" spans="1:18" s="42" customFormat="1" ht="18" customHeight="1" x14ac:dyDescent="0.2">
      <c r="A99" s="35" t="s">
        <v>295</v>
      </c>
      <c r="B99" s="36" t="s">
        <v>128</v>
      </c>
      <c r="C99" s="36" t="s">
        <v>129</v>
      </c>
      <c r="D99" s="36" t="s">
        <v>27</v>
      </c>
      <c r="E99" s="36"/>
      <c r="F99" s="37">
        <v>125052</v>
      </c>
      <c r="G99" s="38" t="s">
        <v>28</v>
      </c>
      <c r="H99" s="39"/>
      <c r="I99" s="39">
        <v>27000</v>
      </c>
      <c r="J99" s="39">
        <f t="shared" si="2"/>
        <v>217987.73000000103</v>
      </c>
      <c r="K99" s="38" t="s">
        <v>30</v>
      </c>
      <c r="L99" s="38" t="s">
        <v>30</v>
      </c>
      <c r="M99" s="38" t="s">
        <v>298</v>
      </c>
      <c r="N99" s="38">
        <v>0</v>
      </c>
      <c r="O99" s="38" t="s">
        <v>31</v>
      </c>
      <c r="P99" s="38" t="s">
        <v>299</v>
      </c>
      <c r="Q99" s="40" t="s">
        <v>300</v>
      </c>
      <c r="R99" s="41"/>
    </row>
    <row r="100" spans="1:18" s="42" customFormat="1" ht="18" customHeight="1" x14ac:dyDescent="0.2">
      <c r="A100" s="35" t="s">
        <v>295</v>
      </c>
      <c r="B100" s="36" t="s">
        <v>301</v>
      </c>
      <c r="C100" s="36" t="s">
        <v>302</v>
      </c>
      <c r="D100" s="36" t="s">
        <v>27</v>
      </c>
      <c r="E100" s="36"/>
      <c r="F100" s="37">
        <v>129135</v>
      </c>
      <c r="G100" s="38" t="s">
        <v>28</v>
      </c>
      <c r="H100" s="39"/>
      <c r="I100" s="39">
        <v>6496</v>
      </c>
      <c r="J100" s="39">
        <f t="shared" si="2"/>
        <v>211491.73000000103</v>
      </c>
      <c r="K100" s="38" t="s">
        <v>30</v>
      </c>
      <c r="L100" s="38" t="s">
        <v>30</v>
      </c>
      <c r="M100" s="38"/>
      <c r="N100" s="38">
        <v>0</v>
      </c>
      <c r="O100" s="38" t="s">
        <v>31</v>
      </c>
      <c r="P100" s="38" t="s">
        <v>303</v>
      </c>
      <c r="Q100" s="40" t="s">
        <v>304</v>
      </c>
      <c r="R100" s="41"/>
    </row>
    <row r="101" spans="1:18" s="42" customFormat="1" ht="18" customHeight="1" x14ac:dyDescent="0.2">
      <c r="A101" s="35" t="s">
        <v>295</v>
      </c>
      <c r="B101" s="36" t="s">
        <v>305</v>
      </c>
      <c r="C101" s="36" t="s">
        <v>306</v>
      </c>
      <c r="D101" s="36" t="s">
        <v>27</v>
      </c>
      <c r="E101" s="36"/>
      <c r="F101" s="37">
        <v>132258</v>
      </c>
      <c r="G101" s="38" t="s">
        <v>28</v>
      </c>
      <c r="H101" s="39"/>
      <c r="I101" s="39">
        <v>69147.600000000006</v>
      </c>
      <c r="J101" s="39">
        <f t="shared" si="2"/>
        <v>142344.13000000102</v>
      </c>
      <c r="K101" s="38" t="s">
        <v>30</v>
      </c>
      <c r="L101" s="38" t="s">
        <v>30</v>
      </c>
      <c r="M101" s="38"/>
      <c r="N101" s="38">
        <v>0</v>
      </c>
      <c r="O101" s="38" t="s">
        <v>31</v>
      </c>
      <c r="P101" s="38" t="s">
        <v>307</v>
      </c>
      <c r="Q101" s="40" t="s">
        <v>308</v>
      </c>
      <c r="R101" s="41"/>
    </row>
    <row r="102" spans="1:18" s="42" customFormat="1" ht="18" customHeight="1" x14ac:dyDescent="0.2">
      <c r="A102" s="35" t="s">
        <v>295</v>
      </c>
      <c r="B102" s="36" t="s">
        <v>309</v>
      </c>
      <c r="C102" s="36" t="s">
        <v>310</v>
      </c>
      <c r="D102" s="36" t="s">
        <v>27</v>
      </c>
      <c r="E102" s="36"/>
      <c r="F102" s="37">
        <v>153296</v>
      </c>
      <c r="G102" s="38" t="s">
        <v>28</v>
      </c>
      <c r="H102" s="39"/>
      <c r="I102" s="39">
        <v>11916.25</v>
      </c>
      <c r="J102" s="39">
        <f t="shared" si="2"/>
        <v>130427.88000000102</v>
      </c>
      <c r="K102" s="38" t="s">
        <v>30</v>
      </c>
      <c r="L102" s="38" t="s">
        <v>30</v>
      </c>
      <c r="M102" s="38"/>
      <c r="N102" s="38">
        <v>0</v>
      </c>
      <c r="O102" s="38" t="s">
        <v>31</v>
      </c>
      <c r="P102" s="38" t="s">
        <v>311</v>
      </c>
      <c r="Q102" s="40" t="s">
        <v>312</v>
      </c>
      <c r="R102" s="41"/>
    </row>
    <row r="103" spans="1:18" s="42" customFormat="1" ht="18" customHeight="1" x14ac:dyDescent="0.2">
      <c r="A103" s="35" t="s">
        <v>295</v>
      </c>
      <c r="B103" s="36" t="s">
        <v>116</v>
      </c>
      <c r="C103" s="36" t="s">
        <v>117</v>
      </c>
      <c r="D103" s="36" t="s">
        <v>27</v>
      </c>
      <c r="E103" s="36"/>
      <c r="F103" s="37">
        <v>157473</v>
      </c>
      <c r="G103" s="38" t="s">
        <v>28</v>
      </c>
      <c r="H103" s="39"/>
      <c r="I103" s="39">
        <v>30680</v>
      </c>
      <c r="J103" s="39">
        <f t="shared" si="2"/>
        <v>99747.880000001023</v>
      </c>
      <c r="K103" s="38" t="s">
        <v>30</v>
      </c>
      <c r="L103" s="38" t="s">
        <v>30</v>
      </c>
      <c r="M103" s="38"/>
      <c r="N103" s="38">
        <v>0</v>
      </c>
      <c r="O103" s="38" t="s">
        <v>31</v>
      </c>
      <c r="P103" s="38" t="s">
        <v>313</v>
      </c>
      <c r="Q103" s="40" t="s">
        <v>314</v>
      </c>
      <c r="R103" s="41"/>
    </row>
    <row r="104" spans="1:18" s="42" customFormat="1" ht="18" customHeight="1" x14ac:dyDescent="0.2">
      <c r="A104" s="35" t="s">
        <v>295</v>
      </c>
      <c r="B104" s="36" t="s">
        <v>52</v>
      </c>
      <c r="C104" s="36" t="s">
        <v>53</v>
      </c>
      <c r="D104" s="36" t="s">
        <v>27</v>
      </c>
      <c r="E104" s="36"/>
      <c r="F104" s="37">
        <v>160440</v>
      </c>
      <c r="G104" s="38" t="s">
        <v>28</v>
      </c>
      <c r="H104" s="39"/>
      <c r="I104" s="39">
        <v>9298.69</v>
      </c>
      <c r="J104" s="39">
        <f t="shared" si="2"/>
        <v>90449.190000001021</v>
      </c>
      <c r="K104" s="38" t="s">
        <v>30</v>
      </c>
      <c r="L104" s="38" t="s">
        <v>30</v>
      </c>
      <c r="M104" s="38"/>
      <c r="N104" s="38">
        <v>0</v>
      </c>
      <c r="O104" s="38" t="s">
        <v>31</v>
      </c>
      <c r="P104" s="38" t="s">
        <v>315</v>
      </c>
      <c r="Q104" s="40" t="s">
        <v>316</v>
      </c>
      <c r="R104" s="41"/>
    </row>
    <row r="105" spans="1:18" s="42" customFormat="1" ht="18" customHeight="1" x14ac:dyDescent="0.2">
      <c r="A105" s="35" t="s">
        <v>295</v>
      </c>
      <c r="B105" s="36" t="s">
        <v>317</v>
      </c>
      <c r="C105" s="36" t="s">
        <v>318</v>
      </c>
      <c r="D105" s="36" t="s">
        <v>27</v>
      </c>
      <c r="E105" s="36"/>
      <c r="F105" s="37">
        <v>190144</v>
      </c>
      <c r="G105" s="38" t="s">
        <v>28</v>
      </c>
      <c r="H105" s="39"/>
      <c r="I105" s="39">
        <v>2900</v>
      </c>
      <c r="J105" s="39">
        <f t="shared" si="2"/>
        <v>87549.190000001021</v>
      </c>
      <c r="K105" s="38" t="s">
        <v>30</v>
      </c>
      <c r="L105" s="38" t="s">
        <v>30</v>
      </c>
      <c r="M105" s="38" t="s">
        <v>319</v>
      </c>
      <c r="N105" s="38">
        <v>0</v>
      </c>
      <c r="O105" s="38" t="s">
        <v>31</v>
      </c>
      <c r="P105" s="38" t="s">
        <v>320</v>
      </c>
      <c r="Q105" s="40" t="s">
        <v>321</v>
      </c>
      <c r="R105" s="41"/>
    </row>
    <row r="106" spans="1:18" s="42" customFormat="1" ht="18" customHeight="1" x14ac:dyDescent="0.2">
      <c r="A106" s="35" t="s">
        <v>295</v>
      </c>
      <c r="B106" s="36" t="s">
        <v>249</v>
      </c>
      <c r="C106" s="36" t="s">
        <v>250</v>
      </c>
      <c r="D106" s="36" t="s">
        <v>27</v>
      </c>
      <c r="E106" s="36"/>
      <c r="F106" s="37">
        <v>214036</v>
      </c>
      <c r="G106" s="38" t="s">
        <v>28</v>
      </c>
      <c r="H106" s="39"/>
      <c r="I106" s="39">
        <v>11000</v>
      </c>
      <c r="J106" s="39">
        <f t="shared" ref="J106:J137" si="3">(J105)+(H106)-(I106)</f>
        <v>76549.190000001021</v>
      </c>
      <c r="K106" s="38" t="s">
        <v>30</v>
      </c>
      <c r="L106" s="38" t="s">
        <v>30</v>
      </c>
      <c r="M106" s="38" t="s">
        <v>322</v>
      </c>
      <c r="N106" s="38">
        <v>0</v>
      </c>
      <c r="O106" s="38" t="s">
        <v>31</v>
      </c>
      <c r="P106" s="38" t="s">
        <v>323</v>
      </c>
      <c r="Q106" s="40" t="s">
        <v>324</v>
      </c>
      <c r="R106" s="41"/>
    </row>
    <row r="107" spans="1:18" s="42" customFormat="1" ht="18" customHeight="1" x14ac:dyDescent="0.2">
      <c r="A107" s="35" t="s">
        <v>295</v>
      </c>
      <c r="B107" s="36" t="s">
        <v>325</v>
      </c>
      <c r="C107" s="36" t="s">
        <v>326</v>
      </c>
      <c r="D107" s="36" t="s">
        <v>27</v>
      </c>
      <c r="E107" s="36"/>
      <c r="F107" s="37">
        <v>317335</v>
      </c>
      <c r="G107" s="38" t="s">
        <v>28</v>
      </c>
      <c r="H107" s="39"/>
      <c r="I107" s="39">
        <v>49280</v>
      </c>
      <c r="J107" s="39">
        <f t="shared" si="3"/>
        <v>27269.190000001021</v>
      </c>
      <c r="K107" s="38" t="s">
        <v>30</v>
      </c>
      <c r="L107" s="38" t="s">
        <v>30</v>
      </c>
      <c r="M107" s="38"/>
      <c r="N107" s="38">
        <v>0</v>
      </c>
      <c r="O107" s="38" t="s">
        <v>31</v>
      </c>
      <c r="P107" s="38" t="s">
        <v>327</v>
      </c>
      <c r="Q107" s="40" t="s">
        <v>328</v>
      </c>
      <c r="R107" s="41"/>
    </row>
    <row r="108" spans="1:18" s="50" customFormat="1" ht="18" customHeight="1" x14ac:dyDescent="0.2">
      <c r="A108" s="43" t="s">
        <v>329</v>
      </c>
      <c r="B108" s="44" t="s">
        <v>52</v>
      </c>
      <c r="C108" s="44" t="s">
        <v>53</v>
      </c>
      <c r="D108" s="44" t="s">
        <v>54</v>
      </c>
      <c r="E108" s="44"/>
      <c r="F108" s="45">
        <v>66048</v>
      </c>
      <c r="G108" s="46" t="s">
        <v>28</v>
      </c>
      <c r="H108" s="47">
        <v>67380.399999999994</v>
      </c>
      <c r="I108" s="47"/>
      <c r="J108" s="47">
        <f t="shared" si="3"/>
        <v>94649.590000001015</v>
      </c>
      <c r="K108" s="46"/>
      <c r="L108" s="46"/>
      <c r="M108" s="46">
        <v>66048</v>
      </c>
      <c r="N108" s="46">
        <v>0</v>
      </c>
      <c r="O108" s="46" t="s">
        <v>31</v>
      </c>
      <c r="P108" s="46" t="s">
        <v>330</v>
      </c>
      <c r="Q108" s="48" t="s">
        <v>331</v>
      </c>
      <c r="R108" s="49"/>
    </row>
    <row r="109" spans="1:18" s="42" customFormat="1" ht="18" customHeight="1" x14ac:dyDescent="0.2">
      <c r="A109" s="35" t="s">
        <v>329</v>
      </c>
      <c r="B109" s="36" t="s">
        <v>231</v>
      </c>
      <c r="C109" s="36" t="s">
        <v>232</v>
      </c>
      <c r="D109" s="36" t="s">
        <v>27</v>
      </c>
      <c r="E109" s="36"/>
      <c r="F109" s="37">
        <v>66700</v>
      </c>
      <c r="G109" s="38" t="s">
        <v>28</v>
      </c>
      <c r="H109" s="39"/>
      <c r="I109" s="39">
        <v>27000</v>
      </c>
      <c r="J109" s="39">
        <f t="shared" si="3"/>
        <v>67649.590000001015</v>
      </c>
      <c r="K109" s="38" t="s">
        <v>30</v>
      </c>
      <c r="L109" s="38" t="s">
        <v>30</v>
      </c>
      <c r="M109" s="38"/>
      <c r="N109" s="38">
        <v>0</v>
      </c>
      <c r="O109" s="38" t="s">
        <v>31</v>
      </c>
      <c r="P109" s="38" t="s">
        <v>332</v>
      </c>
      <c r="Q109" s="40" t="s">
        <v>333</v>
      </c>
      <c r="R109" s="41"/>
    </row>
    <row r="110" spans="1:18" s="42" customFormat="1" ht="18" customHeight="1" x14ac:dyDescent="0.2">
      <c r="A110" s="35" t="s">
        <v>329</v>
      </c>
      <c r="B110" s="36" t="s">
        <v>38</v>
      </c>
      <c r="C110" s="36" t="s">
        <v>39</v>
      </c>
      <c r="D110" s="36" t="s">
        <v>40</v>
      </c>
      <c r="E110" s="36"/>
      <c r="F110" s="37">
        <v>66700</v>
      </c>
      <c r="G110" s="38" t="s">
        <v>28</v>
      </c>
      <c r="H110" s="39">
        <v>13800</v>
      </c>
      <c r="I110" s="39"/>
      <c r="J110" s="39">
        <f t="shared" si="3"/>
        <v>81449.590000001015</v>
      </c>
      <c r="K110" s="38" t="s">
        <v>30</v>
      </c>
      <c r="L110" s="38" t="s">
        <v>30</v>
      </c>
      <c r="M110" s="38"/>
      <c r="N110" s="38">
        <v>0</v>
      </c>
      <c r="O110" s="38" t="s">
        <v>31</v>
      </c>
      <c r="P110" s="38" t="s">
        <v>334</v>
      </c>
      <c r="Q110" s="40" t="s">
        <v>335</v>
      </c>
      <c r="R110" s="41"/>
    </row>
    <row r="111" spans="1:18" s="42" customFormat="1" ht="18" customHeight="1" x14ac:dyDescent="0.2">
      <c r="A111" s="35" t="s">
        <v>329</v>
      </c>
      <c r="B111" s="36" t="s">
        <v>190</v>
      </c>
      <c r="C111" s="36" t="s">
        <v>191</v>
      </c>
      <c r="D111" s="36" t="s">
        <v>27</v>
      </c>
      <c r="E111" s="36"/>
      <c r="F111" s="37">
        <v>313776</v>
      </c>
      <c r="G111" s="38" t="s">
        <v>28</v>
      </c>
      <c r="H111" s="39"/>
      <c r="I111" s="39">
        <v>10000</v>
      </c>
      <c r="J111" s="39">
        <f t="shared" si="3"/>
        <v>71449.590000001015</v>
      </c>
      <c r="K111" s="38" t="s">
        <v>30</v>
      </c>
      <c r="L111" s="38" t="s">
        <v>30</v>
      </c>
      <c r="M111" s="38" t="s">
        <v>336</v>
      </c>
      <c r="N111" s="38">
        <v>0</v>
      </c>
      <c r="O111" s="38" t="s">
        <v>31</v>
      </c>
      <c r="P111" s="38" t="s">
        <v>337</v>
      </c>
      <c r="Q111" s="40" t="s">
        <v>338</v>
      </c>
      <c r="R111" s="41"/>
    </row>
    <row r="112" spans="1:18" s="42" customFormat="1" ht="18" customHeight="1" x14ac:dyDescent="0.2">
      <c r="A112" s="35" t="s">
        <v>339</v>
      </c>
      <c r="B112" s="36" t="s">
        <v>249</v>
      </c>
      <c r="C112" s="36" t="s">
        <v>250</v>
      </c>
      <c r="D112" s="36" t="s">
        <v>27</v>
      </c>
      <c r="E112" s="36"/>
      <c r="F112" s="37">
        <v>198759</v>
      </c>
      <c r="G112" s="38" t="s">
        <v>28</v>
      </c>
      <c r="H112" s="39"/>
      <c r="I112" s="39">
        <v>10000</v>
      </c>
      <c r="J112" s="39">
        <f t="shared" si="3"/>
        <v>61449.590000001015</v>
      </c>
      <c r="K112" s="38" t="s">
        <v>30</v>
      </c>
      <c r="L112" s="38" t="s">
        <v>30</v>
      </c>
      <c r="M112" s="38" t="s">
        <v>340</v>
      </c>
      <c r="N112" s="38">
        <v>0</v>
      </c>
      <c r="O112" s="38" t="s">
        <v>31</v>
      </c>
      <c r="P112" s="38" t="s">
        <v>341</v>
      </c>
      <c r="Q112" s="40" t="s">
        <v>342</v>
      </c>
      <c r="R112" s="41"/>
    </row>
    <row r="113" spans="1:18" s="42" customFormat="1" ht="18" customHeight="1" x14ac:dyDescent="0.2">
      <c r="A113" s="35" t="s">
        <v>343</v>
      </c>
      <c r="B113" s="36" t="s">
        <v>231</v>
      </c>
      <c r="C113" s="36" t="s">
        <v>232</v>
      </c>
      <c r="D113" s="36" t="s">
        <v>27</v>
      </c>
      <c r="E113" s="36"/>
      <c r="F113" s="37">
        <v>150805</v>
      </c>
      <c r="G113" s="38" t="s">
        <v>28</v>
      </c>
      <c r="H113" s="39"/>
      <c r="I113" s="39">
        <v>45457.64</v>
      </c>
      <c r="J113" s="39">
        <f t="shared" si="3"/>
        <v>15991.950000001016</v>
      </c>
      <c r="K113" s="38" t="s">
        <v>30</v>
      </c>
      <c r="L113" s="38" t="s">
        <v>30</v>
      </c>
      <c r="M113" s="38"/>
      <c r="N113" s="38">
        <v>0</v>
      </c>
      <c r="O113" s="38" t="s">
        <v>31</v>
      </c>
      <c r="P113" s="38" t="s">
        <v>344</v>
      </c>
      <c r="Q113" s="40" t="s">
        <v>345</v>
      </c>
      <c r="R113" s="41"/>
    </row>
    <row r="114" spans="1:18" s="50" customFormat="1" ht="18" customHeight="1" x14ac:dyDescent="0.2">
      <c r="A114" s="43" t="s">
        <v>343</v>
      </c>
      <c r="B114" s="44" t="s">
        <v>52</v>
      </c>
      <c r="C114" s="44" t="s">
        <v>53</v>
      </c>
      <c r="D114" s="44" t="s">
        <v>54</v>
      </c>
      <c r="E114" s="44"/>
      <c r="F114" s="45">
        <v>251981</v>
      </c>
      <c r="G114" s="46" t="s">
        <v>28</v>
      </c>
      <c r="H114" s="47">
        <v>59718.400000000001</v>
      </c>
      <c r="I114" s="47"/>
      <c r="J114" s="47">
        <f t="shared" si="3"/>
        <v>75710.350000001024</v>
      </c>
      <c r="K114" s="46"/>
      <c r="L114" s="46"/>
      <c r="M114" s="46">
        <v>251981</v>
      </c>
      <c r="N114" s="46">
        <v>0</v>
      </c>
      <c r="O114" s="46" t="s">
        <v>31</v>
      </c>
      <c r="P114" s="46" t="s">
        <v>346</v>
      </c>
      <c r="Q114" s="48" t="s">
        <v>347</v>
      </c>
      <c r="R114" s="49"/>
    </row>
    <row r="115" spans="1:18" s="42" customFormat="1" ht="18" customHeight="1" x14ac:dyDescent="0.2">
      <c r="A115" s="35" t="s">
        <v>343</v>
      </c>
      <c r="B115" s="36" t="s">
        <v>80</v>
      </c>
      <c r="C115" s="36" t="s">
        <v>81</v>
      </c>
      <c r="D115" s="36" t="s">
        <v>27</v>
      </c>
      <c r="E115" s="36"/>
      <c r="F115" s="37">
        <v>253325</v>
      </c>
      <c r="G115" s="38" t="s">
        <v>28</v>
      </c>
      <c r="H115" s="39"/>
      <c r="I115" s="39">
        <v>3935.7</v>
      </c>
      <c r="J115" s="39">
        <f t="shared" si="3"/>
        <v>71774.650000001027</v>
      </c>
      <c r="K115" s="38" t="s">
        <v>30</v>
      </c>
      <c r="L115" s="38" t="s">
        <v>30</v>
      </c>
      <c r="M115" s="38"/>
      <c r="N115" s="38">
        <v>0</v>
      </c>
      <c r="O115" s="38" t="s">
        <v>31</v>
      </c>
      <c r="P115" s="38" t="s">
        <v>348</v>
      </c>
      <c r="Q115" s="40" t="s">
        <v>349</v>
      </c>
      <c r="R115" s="41"/>
    </row>
    <row r="116" spans="1:18" s="42" customFormat="1" ht="18" customHeight="1" x14ac:dyDescent="0.2">
      <c r="A116" s="35" t="s">
        <v>343</v>
      </c>
      <c r="B116" s="36" t="s">
        <v>52</v>
      </c>
      <c r="C116" s="36" t="s">
        <v>53</v>
      </c>
      <c r="D116" s="36" t="s">
        <v>27</v>
      </c>
      <c r="E116" s="36"/>
      <c r="F116" s="37">
        <v>260002</v>
      </c>
      <c r="G116" s="38" t="s">
        <v>28</v>
      </c>
      <c r="H116" s="39"/>
      <c r="I116" s="39">
        <v>4300</v>
      </c>
      <c r="J116" s="39">
        <f t="shared" si="3"/>
        <v>67474.650000001027</v>
      </c>
      <c r="K116" s="38" t="s">
        <v>30</v>
      </c>
      <c r="L116" s="38" t="s">
        <v>30</v>
      </c>
      <c r="M116" s="38"/>
      <c r="N116" s="38">
        <v>0</v>
      </c>
      <c r="O116" s="38" t="s">
        <v>31</v>
      </c>
      <c r="P116" s="38" t="s">
        <v>350</v>
      </c>
      <c r="Q116" s="40" t="s">
        <v>351</v>
      </c>
      <c r="R116" s="41"/>
    </row>
    <row r="117" spans="1:18" s="42" customFormat="1" ht="18" customHeight="1" x14ac:dyDescent="0.2">
      <c r="A117" s="35" t="s">
        <v>343</v>
      </c>
      <c r="B117" s="36" t="s">
        <v>147</v>
      </c>
      <c r="C117" s="36" t="s">
        <v>148</v>
      </c>
      <c r="D117" s="36" t="s">
        <v>27</v>
      </c>
      <c r="E117" s="36"/>
      <c r="F117" s="37">
        <v>264774</v>
      </c>
      <c r="G117" s="38" t="s">
        <v>28</v>
      </c>
      <c r="H117" s="39"/>
      <c r="I117" s="39">
        <v>500</v>
      </c>
      <c r="J117" s="39">
        <f t="shared" si="3"/>
        <v>66974.650000001027</v>
      </c>
      <c r="K117" s="38" t="s">
        <v>30</v>
      </c>
      <c r="L117" s="38" t="s">
        <v>30</v>
      </c>
      <c r="M117" s="38"/>
      <c r="N117" s="38">
        <v>0</v>
      </c>
      <c r="O117" s="38" t="s">
        <v>31</v>
      </c>
      <c r="P117" s="38" t="s">
        <v>352</v>
      </c>
      <c r="Q117" s="40" t="s">
        <v>353</v>
      </c>
      <c r="R117" s="41"/>
    </row>
    <row r="118" spans="1:18" s="50" customFormat="1" ht="18" customHeight="1" x14ac:dyDescent="0.2">
      <c r="A118" s="43" t="s">
        <v>354</v>
      </c>
      <c r="B118" s="44" t="s">
        <v>52</v>
      </c>
      <c r="C118" s="44" t="s">
        <v>53</v>
      </c>
      <c r="D118" s="44" t="s">
        <v>54</v>
      </c>
      <c r="E118" s="44"/>
      <c r="F118" s="45">
        <v>177627</v>
      </c>
      <c r="G118" s="46" t="s">
        <v>28</v>
      </c>
      <c r="H118" s="47">
        <v>68423.600000000006</v>
      </c>
      <c r="I118" s="47"/>
      <c r="J118" s="47">
        <f t="shared" si="3"/>
        <v>135398.25000000105</v>
      </c>
      <c r="K118" s="46"/>
      <c r="L118" s="46"/>
      <c r="M118" s="46">
        <v>177627</v>
      </c>
      <c r="N118" s="46">
        <v>0</v>
      </c>
      <c r="O118" s="46" t="s">
        <v>31</v>
      </c>
      <c r="P118" s="46" t="s">
        <v>355</v>
      </c>
      <c r="Q118" s="48" t="s">
        <v>331</v>
      </c>
      <c r="R118" s="49"/>
    </row>
    <row r="119" spans="1:18" s="42" customFormat="1" ht="18" customHeight="1" x14ac:dyDescent="0.2">
      <c r="A119" s="35" t="s">
        <v>354</v>
      </c>
      <c r="B119" s="36" t="s">
        <v>120</v>
      </c>
      <c r="C119" s="36" t="s">
        <v>121</v>
      </c>
      <c r="D119" s="36" t="s">
        <v>27</v>
      </c>
      <c r="E119" s="36"/>
      <c r="F119" s="37">
        <v>179540</v>
      </c>
      <c r="G119" s="38" t="s">
        <v>28</v>
      </c>
      <c r="H119" s="39"/>
      <c r="I119" s="39">
        <v>11500</v>
      </c>
      <c r="J119" s="39">
        <f t="shared" si="3"/>
        <v>123898.25000000105</v>
      </c>
      <c r="K119" s="38" t="s">
        <v>30</v>
      </c>
      <c r="L119" s="38" t="s">
        <v>30</v>
      </c>
      <c r="M119" s="38" t="s">
        <v>356</v>
      </c>
      <c r="N119" s="38">
        <v>0</v>
      </c>
      <c r="O119" s="38" t="s">
        <v>31</v>
      </c>
      <c r="P119" s="38" t="s">
        <v>357</v>
      </c>
      <c r="Q119" s="40" t="s">
        <v>358</v>
      </c>
      <c r="R119" s="41"/>
    </row>
    <row r="120" spans="1:18" s="42" customFormat="1" ht="18" customHeight="1" x14ac:dyDescent="0.2">
      <c r="A120" s="35" t="s">
        <v>354</v>
      </c>
      <c r="B120" s="36" t="s">
        <v>359</v>
      </c>
      <c r="C120" s="36" t="s">
        <v>360</v>
      </c>
      <c r="D120" s="36" t="s">
        <v>27</v>
      </c>
      <c r="E120" s="36"/>
      <c r="F120" s="37">
        <v>182896</v>
      </c>
      <c r="G120" s="38" t="s">
        <v>28</v>
      </c>
      <c r="H120" s="39"/>
      <c r="I120" s="39">
        <v>5000</v>
      </c>
      <c r="J120" s="39">
        <f t="shared" si="3"/>
        <v>118898.25000000105</v>
      </c>
      <c r="K120" s="38" t="s">
        <v>30</v>
      </c>
      <c r="L120" s="38" t="s">
        <v>30</v>
      </c>
      <c r="M120" s="38"/>
      <c r="N120" s="38">
        <v>0</v>
      </c>
      <c r="O120" s="38" t="s">
        <v>31</v>
      </c>
      <c r="P120" s="38" t="s">
        <v>361</v>
      </c>
      <c r="Q120" s="40" t="s">
        <v>362</v>
      </c>
      <c r="R120" s="41"/>
    </row>
    <row r="121" spans="1:18" s="42" customFormat="1" ht="18" customHeight="1" x14ac:dyDescent="0.2">
      <c r="A121" s="35" t="s">
        <v>354</v>
      </c>
      <c r="B121" s="36" t="s">
        <v>363</v>
      </c>
      <c r="C121" s="36" t="s">
        <v>364</v>
      </c>
      <c r="D121" s="36" t="s">
        <v>27</v>
      </c>
      <c r="E121" s="36"/>
      <c r="F121" s="37">
        <v>186370</v>
      </c>
      <c r="G121" s="38" t="s">
        <v>28</v>
      </c>
      <c r="H121" s="39"/>
      <c r="I121" s="39">
        <v>10440</v>
      </c>
      <c r="J121" s="39">
        <f t="shared" si="3"/>
        <v>108458.25000000105</v>
      </c>
      <c r="K121" s="38" t="s">
        <v>30</v>
      </c>
      <c r="L121" s="38" t="s">
        <v>30</v>
      </c>
      <c r="M121" s="38"/>
      <c r="N121" s="38">
        <v>0</v>
      </c>
      <c r="O121" s="38" t="s">
        <v>31</v>
      </c>
      <c r="P121" s="38" t="s">
        <v>365</v>
      </c>
      <c r="Q121" s="40" t="s">
        <v>366</v>
      </c>
      <c r="R121" s="41"/>
    </row>
    <row r="122" spans="1:18" s="42" customFormat="1" ht="18" customHeight="1" x14ac:dyDescent="0.2">
      <c r="A122" s="35" t="s">
        <v>354</v>
      </c>
      <c r="B122" s="36" t="s">
        <v>367</v>
      </c>
      <c r="C122" s="36" t="s">
        <v>368</v>
      </c>
      <c r="D122" s="36" t="s">
        <v>27</v>
      </c>
      <c r="E122" s="36"/>
      <c r="F122" s="37">
        <v>197187</v>
      </c>
      <c r="G122" s="38" t="s">
        <v>28</v>
      </c>
      <c r="H122" s="39"/>
      <c r="I122" s="39">
        <v>32128.799999999999</v>
      </c>
      <c r="J122" s="39">
        <f t="shared" si="3"/>
        <v>76329.450000001045</v>
      </c>
      <c r="K122" s="38" t="s">
        <v>30</v>
      </c>
      <c r="L122" s="38" t="s">
        <v>30</v>
      </c>
      <c r="M122" s="38"/>
      <c r="N122" s="38">
        <v>0</v>
      </c>
      <c r="O122" s="38" t="s">
        <v>31</v>
      </c>
      <c r="P122" s="38" t="s">
        <v>369</v>
      </c>
      <c r="Q122" s="40" t="s">
        <v>370</v>
      </c>
      <c r="R122" s="41"/>
    </row>
    <row r="123" spans="1:18" s="50" customFormat="1" ht="18" customHeight="1" x14ac:dyDescent="0.2">
      <c r="A123" s="43" t="s">
        <v>354</v>
      </c>
      <c r="B123" s="44" t="s">
        <v>52</v>
      </c>
      <c r="C123" s="44" t="s">
        <v>53</v>
      </c>
      <c r="D123" s="44" t="s">
        <v>54</v>
      </c>
      <c r="E123" s="44"/>
      <c r="F123" s="45">
        <v>206518</v>
      </c>
      <c r="G123" s="46" t="s">
        <v>28</v>
      </c>
      <c r="H123" s="47">
        <v>170874</v>
      </c>
      <c r="I123" s="47"/>
      <c r="J123" s="47">
        <f t="shared" si="3"/>
        <v>247203.45000000106</v>
      </c>
      <c r="K123" s="46"/>
      <c r="L123" s="46"/>
      <c r="M123" s="46">
        <v>206518</v>
      </c>
      <c r="N123" s="46">
        <v>0</v>
      </c>
      <c r="O123" s="46" t="s">
        <v>31</v>
      </c>
      <c r="P123" s="46" t="s">
        <v>371</v>
      </c>
      <c r="Q123" s="48" t="s">
        <v>297</v>
      </c>
      <c r="R123" s="49"/>
    </row>
    <row r="124" spans="1:18" s="42" customFormat="1" ht="18" customHeight="1" x14ac:dyDescent="0.2">
      <c r="A124" s="35" t="s">
        <v>354</v>
      </c>
      <c r="B124" s="36" t="s">
        <v>69</v>
      </c>
      <c r="C124" s="36" t="s">
        <v>70</v>
      </c>
      <c r="D124" s="36" t="s">
        <v>27</v>
      </c>
      <c r="E124" s="36"/>
      <c r="F124" s="37">
        <v>206518</v>
      </c>
      <c r="G124" s="38" t="s">
        <v>28</v>
      </c>
      <c r="H124" s="39"/>
      <c r="I124" s="39">
        <v>170874</v>
      </c>
      <c r="J124" s="39">
        <f t="shared" si="3"/>
        <v>76329.450000001059</v>
      </c>
      <c r="K124" s="38" t="s">
        <v>30</v>
      </c>
      <c r="L124" s="38" t="s">
        <v>30</v>
      </c>
      <c r="M124" s="38"/>
      <c r="N124" s="38">
        <v>0</v>
      </c>
      <c r="O124" s="38" t="s">
        <v>31</v>
      </c>
      <c r="P124" s="38" t="s">
        <v>372</v>
      </c>
      <c r="Q124" s="40" t="s">
        <v>373</v>
      </c>
      <c r="R124" s="41"/>
    </row>
    <row r="125" spans="1:18" s="42" customFormat="1" ht="18" customHeight="1" x14ac:dyDescent="0.2">
      <c r="A125" s="35" t="s">
        <v>354</v>
      </c>
      <c r="B125" s="36" t="s">
        <v>374</v>
      </c>
      <c r="C125" s="36" t="s">
        <v>375</v>
      </c>
      <c r="D125" s="36" t="s">
        <v>27</v>
      </c>
      <c r="E125" s="36"/>
      <c r="F125" s="37">
        <v>255872</v>
      </c>
      <c r="G125" s="38" t="s">
        <v>28</v>
      </c>
      <c r="H125" s="39"/>
      <c r="I125" s="39">
        <v>2872</v>
      </c>
      <c r="J125" s="39">
        <f t="shared" si="3"/>
        <v>73457.450000001059</v>
      </c>
      <c r="K125" s="38" t="s">
        <v>30</v>
      </c>
      <c r="L125" s="38" t="s">
        <v>30</v>
      </c>
      <c r="M125" s="38"/>
      <c r="N125" s="38">
        <v>0</v>
      </c>
      <c r="O125" s="38" t="s">
        <v>31</v>
      </c>
      <c r="P125" s="38" t="s">
        <v>376</v>
      </c>
      <c r="Q125" s="40" t="s">
        <v>377</v>
      </c>
      <c r="R125" s="41"/>
    </row>
    <row r="126" spans="1:18" s="42" customFormat="1" ht="18" customHeight="1" x14ac:dyDescent="0.2">
      <c r="A126" s="35" t="s">
        <v>354</v>
      </c>
      <c r="B126" s="36" t="s">
        <v>374</v>
      </c>
      <c r="C126" s="36" t="s">
        <v>375</v>
      </c>
      <c r="D126" s="36" t="s">
        <v>27</v>
      </c>
      <c r="E126" s="36"/>
      <c r="F126" s="37">
        <v>259250</v>
      </c>
      <c r="G126" s="38" t="s">
        <v>28</v>
      </c>
      <c r="H126" s="39"/>
      <c r="I126" s="39">
        <v>2213</v>
      </c>
      <c r="J126" s="39">
        <f t="shared" si="3"/>
        <v>71244.450000001059</v>
      </c>
      <c r="K126" s="38" t="s">
        <v>30</v>
      </c>
      <c r="L126" s="38" t="s">
        <v>30</v>
      </c>
      <c r="M126" s="38"/>
      <c r="N126" s="38">
        <v>0</v>
      </c>
      <c r="O126" s="38" t="s">
        <v>31</v>
      </c>
      <c r="P126" s="38" t="s">
        <v>378</v>
      </c>
      <c r="Q126" s="40" t="s">
        <v>379</v>
      </c>
      <c r="R126" s="41"/>
    </row>
    <row r="127" spans="1:18" s="42" customFormat="1" ht="18" customHeight="1" x14ac:dyDescent="0.2">
      <c r="A127" s="35" t="s">
        <v>354</v>
      </c>
      <c r="B127" s="36" t="s">
        <v>374</v>
      </c>
      <c r="C127" s="36" t="s">
        <v>375</v>
      </c>
      <c r="D127" s="36" t="s">
        <v>27</v>
      </c>
      <c r="E127" s="36"/>
      <c r="F127" s="37">
        <v>261732</v>
      </c>
      <c r="G127" s="38" t="s">
        <v>28</v>
      </c>
      <c r="H127" s="39"/>
      <c r="I127" s="39">
        <v>975</v>
      </c>
      <c r="J127" s="39">
        <f t="shared" si="3"/>
        <v>70269.450000001059</v>
      </c>
      <c r="K127" s="38" t="s">
        <v>30</v>
      </c>
      <c r="L127" s="38" t="s">
        <v>30</v>
      </c>
      <c r="M127" s="38"/>
      <c r="N127" s="38">
        <v>0</v>
      </c>
      <c r="O127" s="38" t="s">
        <v>31</v>
      </c>
      <c r="P127" s="38" t="s">
        <v>380</v>
      </c>
      <c r="Q127" s="40" t="s">
        <v>381</v>
      </c>
      <c r="R127" s="41"/>
    </row>
    <row r="128" spans="1:18" s="42" customFormat="1" ht="18" customHeight="1" x14ac:dyDescent="0.2">
      <c r="A128" s="35" t="s">
        <v>354</v>
      </c>
      <c r="B128" s="36" t="s">
        <v>61</v>
      </c>
      <c r="C128" s="36" t="s">
        <v>62</v>
      </c>
      <c r="D128" s="36" t="s">
        <v>27</v>
      </c>
      <c r="E128" s="36"/>
      <c r="F128" s="37">
        <v>264637</v>
      </c>
      <c r="G128" s="38" t="s">
        <v>28</v>
      </c>
      <c r="H128" s="39"/>
      <c r="I128" s="39">
        <v>600</v>
      </c>
      <c r="J128" s="39">
        <f t="shared" si="3"/>
        <v>69669.450000001059</v>
      </c>
      <c r="K128" s="38" t="s">
        <v>30</v>
      </c>
      <c r="L128" s="38" t="s">
        <v>30</v>
      </c>
      <c r="M128" s="38" t="s">
        <v>356</v>
      </c>
      <c r="N128" s="38">
        <v>0</v>
      </c>
      <c r="O128" s="38" t="s">
        <v>31</v>
      </c>
      <c r="P128" s="38" t="s">
        <v>382</v>
      </c>
      <c r="Q128" s="40" t="s">
        <v>383</v>
      </c>
      <c r="R128" s="41"/>
    </row>
    <row r="129" spans="1:18" s="42" customFormat="1" ht="18" customHeight="1" x14ac:dyDescent="0.2">
      <c r="A129" s="35" t="s">
        <v>354</v>
      </c>
      <c r="B129" s="36" t="s">
        <v>147</v>
      </c>
      <c r="C129" s="36" t="s">
        <v>148</v>
      </c>
      <c r="D129" s="36" t="s">
        <v>27</v>
      </c>
      <c r="E129" s="36"/>
      <c r="F129" s="37">
        <v>265554</v>
      </c>
      <c r="G129" s="38" t="s">
        <v>28</v>
      </c>
      <c r="H129" s="39"/>
      <c r="I129" s="39">
        <v>300</v>
      </c>
      <c r="J129" s="39">
        <f t="shared" si="3"/>
        <v>69369.450000001059</v>
      </c>
      <c r="K129" s="38" t="s">
        <v>30</v>
      </c>
      <c r="L129" s="38" t="s">
        <v>30</v>
      </c>
      <c r="M129" s="38"/>
      <c r="N129" s="38">
        <v>0</v>
      </c>
      <c r="O129" s="38" t="s">
        <v>31</v>
      </c>
      <c r="P129" s="38" t="s">
        <v>384</v>
      </c>
      <c r="Q129" s="40" t="s">
        <v>385</v>
      </c>
      <c r="R129" s="41"/>
    </row>
    <row r="130" spans="1:18" s="42" customFormat="1" ht="18" customHeight="1" x14ac:dyDescent="0.2">
      <c r="A130" s="35" t="s">
        <v>354</v>
      </c>
      <c r="B130" s="36" t="s">
        <v>69</v>
      </c>
      <c r="C130" s="36" t="s">
        <v>70</v>
      </c>
      <c r="D130" s="36" t="s">
        <v>27</v>
      </c>
      <c r="E130" s="36"/>
      <c r="F130" s="37">
        <v>267592</v>
      </c>
      <c r="G130" s="38" t="s">
        <v>28</v>
      </c>
      <c r="H130" s="39"/>
      <c r="I130" s="39">
        <v>8361</v>
      </c>
      <c r="J130" s="39">
        <f t="shared" si="3"/>
        <v>61008.450000001059</v>
      </c>
      <c r="K130" s="38" t="s">
        <v>30</v>
      </c>
      <c r="L130" s="38" t="s">
        <v>30</v>
      </c>
      <c r="M130" s="38"/>
      <c r="N130" s="38">
        <v>0</v>
      </c>
      <c r="O130" s="38" t="s">
        <v>31</v>
      </c>
      <c r="P130" s="38" t="s">
        <v>386</v>
      </c>
      <c r="Q130" s="40" t="s">
        <v>387</v>
      </c>
      <c r="R130" s="41"/>
    </row>
    <row r="131" spans="1:18" s="50" customFormat="1" ht="18" customHeight="1" x14ac:dyDescent="0.2">
      <c r="A131" s="43" t="s">
        <v>354</v>
      </c>
      <c r="B131" s="44" t="s">
        <v>52</v>
      </c>
      <c r="C131" s="44" t="s">
        <v>53</v>
      </c>
      <c r="D131" s="44" t="s">
        <v>54</v>
      </c>
      <c r="E131" s="44"/>
      <c r="F131" s="45">
        <v>610968119</v>
      </c>
      <c r="G131" s="46" t="s">
        <v>28</v>
      </c>
      <c r="H131" s="47">
        <v>23000</v>
      </c>
      <c r="I131" s="47"/>
      <c r="J131" s="47">
        <f t="shared" si="3"/>
        <v>84008.450000001059</v>
      </c>
      <c r="K131" s="46"/>
      <c r="L131" s="46"/>
      <c r="M131" s="46">
        <v>610968119</v>
      </c>
      <c r="N131" s="46">
        <v>0</v>
      </c>
      <c r="O131" s="46" t="s">
        <v>31</v>
      </c>
      <c r="P131" s="46" t="s">
        <v>388</v>
      </c>
      <c r="Q131" s="48" t="s">
        <v>175</v>
      </c>
      <c r="R131" s="49"/>
    </row>
    <row r="132" spans="1:18" s="42" customFormat="1" ht="18" customHeight="1" x14ac:dyDescent="0.2">
      <c r="A132" s="35" t="s">
        <v>389</v>
      </c>
      <c r="B132" s="36" t="s">
        <v>390</v>
      </c>
      <c r="C132" s="36" t="s">
        <v>391</v>
      </c>
      <c r="D132" s="36" t="s">
        <v>27</v>
      </c>
      <c r="E132" s="36"/>
      <c r="F132" s="37">
        <v>119171</v>
      </c>
      <c r="G132" s="38" t="s">
        <v>28</v>
      </c>
      <c r="H132" s="39"/>
      <c r="I132" s="39">
        <v>67352.59</v>
      </c>
      <c r="J132" s="39">
        <f t="shared" si="3"/>
        <v>16655.860000001063</v>
      </c>
      <c r="K132" s="38" t="s">
        <v>30</v>
      </c>
      <c r="L132" s="38" t="s">
        <v>30</v>
      </c>
      <c r="M132" s="38"/>
      <c r="N132" s="38">
        <v>0</v>
      </c>
      <c r="O132" s="38" t="s">
        <v>31</v>
      </c>
      <c r="P132" s="38" t="s">
        <v>392</v>
      </c>
      <c r="Q132" s="40" t="s">
        <v>393</v>
      </c>
      <c r="R132" s="41"/>
    </row>
    <row r="133" spans="1:18" s="50" customFormat="1" ht="18" customHeight="1" x14ac:dyDescent="0.2">
      <c r="A133" s="43" t="s">
        <v>389</v>
      </c>
      <c r="B133" s="44" t="s">
        <v>394</v>
      </c>
      <c r="C133" s="44" t="s">
        <v>395</v>
      </c>
      <c r="D133" s="44" t="s">
        <v>54</v>
      </c>
      <c r="E133" s="44"/>
      <c r="F133" s="45">
        <v>131809</v>
      </c>
      <c r="G133" s="46" t="s">
        <v>28</v>
      </c>
      <c r="H133" s="47">
        <v>145338.1</v>
      </c>
      <c r="I133" s="47"/>
      <c r="J133" s="47">
        <f t="shared" si="3"/>
        <v>161993.96000000107</v>
      </c>
      <c r="K133" s="46"/>
      <c r="L133" s="46"/>
      <c r="M133" s="46">
        <v>131809</v>
      </c>
      <c r="N133" s="46">
        <v>0</v>
      </c>
      <c r="O133" s="46" t="s">
        <v>31</v>
      </c>
      <c r="P133" s="46" t="s">
        <v>396</v>
      </c>
      <c r="Q133" s="48" t="s">
        <v>397</v>
      </c>
      <c r="R133" s="49"/>
    </row>
    <row r="134" spans="1:18" s="42" customFormat="1" ht="18" customHeight="1" x14ac:dyDescent="0.2">
      <c r="A134" s="35" t="s">
        <v>389</v>
      </c>
      <c r="B134" s="36" t="s">
        <v>262</v>
      </c>
      <c r="C134" s="36" t="s">
        <v>263</v>
      </c>
      <c r="D134" s="36" t="s">
        <v>27</v>
      </c>
      <c r="E134" s="36"/>
      <c r="F134" s="37">
        <v>142794</v>
      </c>
      <c r="G134" s="38" t="s">
        <v>28</v>
      </c>
      <c r="H134" s="39"/>
      <c r="I134" s="39">
        <v>50000</v>
      </c>
      <c r="J134" s="39">
        <f t="shared" si="3"/>
        <v>111993.96000000107</v>
      </c>
      <c r="K134" s="38" t="s">
        <v>30</v>
      </c>
      <c r="L134" s="38" t="s">
        <v>30</v>
      </c>
      <c r="M134" s="38"/>
      <c r="N134" s="38">
        <v>0</v>
      </c>
      <c r="O134" s="38" t="s">
        <v>31</v>
      </c>
      <c r="P134" s="38" t="s">
        <v>398</v>
      </c>
      <c r="Q134" s="40" t="s">
        <v>399</v>
      </c>
      <c r="R134" s="41"/>
    </row>
    <row r="135" spans="1:18" s="42" customFormat="1" ht="18" customHeight="1" x14ac:dyDescent="0.2">
      <c r="A135" s="35" t="s">
        <v>389</v>
      </c>
      <c r="B135" s="36" t="s">
        <v>400</v>
      </c>
      <c r="C135" s="36" t="s">
        <v>401</v>
      </c>
      <c r="D135" s="36" t="s">
        <v>27</v>
      </c>
      <c r="E135" s="36"/>
      <c r="F135" s="37">
        <v>147977</v>
      </c>
      <c r="G135" s="38" t="s">
        <v>28</v>
      </c>
      <c r="H135" s="39"/>
      <c r="I135" s="39">
        <v>1669.6</v>
      </c>
      <c r="J135" s="39">
        <f t="shared" si="3"/>
        <v>110324.36000000106</v>
      </c>
      <c r="K135" s="38" t="s">
        <v>30</v>
      </c>
      <c r="L135" s="38" t="s">
        <v>30</v>
      </c>
      <c r="M135" s="38"/>
      <c r="N135" s="38">
        <v>0</v>
      </c>
      <c r="O135" s="38" t="s">
        <v>31</v>
      </c>
      <c r="P135" s="38" t="s">
        <v>402</v>
      </c>
      <c r="Q135" s="40" t="s">
        <v>403</v>
      </c>
      <c r="R135" s="41"/>
    </row>
    <row r="136" spans="1:18" s="50" customFormat="1" ht="18" customHeight="1" x14ac:dyDescent="0.2">
      <c r="A136" s="43" t="s">
        <v>389</v>
      </c>
      <c r="B136" s="44" t="s">
        <v>52</v>
      </c>
      <c r="C136" s="44" t="s">
        <v>53</v>
      </c>
      <c r="D136" s="44" t="s">
        <v>54</v>
      </c>
      <c r="E136" s="44"/>
      <c r="F136" s="45">
        <v>178948</v>
      </c>
      <c r="G136" s="46" t="s">
        <v>28</v>
      </c>
      <c r="H136" s="47">
        <v>34214.199999999997</v>
      </c>
      <c r="I136" s="47"/>
      <c r="J136" s="47">
        <f t="shared" si="3"/>
        <v>144538.56000000105</v>
      </c>
      <c r="K136" s="46"/>
      <c r="L136" s="46"/>
      <c r="M136" s="46">
        <v>178948</v>
      </c>
      <c r="N136" s="46">
        <v>0</v>
      </c>
      <c r="O136" s="46" t="s">
        <v>31</v>
      </c>
      <c r="P136" s="46" t="s">
        <v>404</v>
      </c>
      <c r="Q136" s="48" t="s">
        <v>405</v>
      </c>
      <c r="R136" s="49"/>
    </row>
    <row r="137" spans="1:18" s="42" customFormat="1" ht="18" customHeight="1" x14ac:dyDescent="0.2">
      <c r="A137" s="35" t="s">
        <v>389</v>
      </c>
      <c r="B137" s="36" t="s">
        <v>190</v>
      </c>
      <c r="C137" s="36" t="s">
        <v>191</v>
      </c>
      <c r="D137" s="36" t="s">
        <v>27</v>
      </c>
      <c r="E137" s="36"/>
      <c r="F137" s="37">
        <v>182703</v>
      </c>
      <c r="G137" s="38" t="s">
        <v>28</v>
      </c>
      <c r="H137" s="39"/>
      <c r="I137" s="39">
        <v>25680</v>
      </c>
      <c r="J137" s="39">
        <f t="shared" si="3"/>
        <v>118858.56000000105</v>
      </c>
      <c r="K137" s="38" t="s">
        <v>30</v>
      </c>
      <c r="L137" s="38" t="s">
        <v>30</v>
      </c>
      <c r="M137" s="38"/>
      <c r="N137" s="38">
        <v>0</v>
      </c>
      <c r="O137" s="38" t="s">
        <v>31</v>
      </c>
      <c r="P137" s="38" t="s">
        <v>406</v>
      </c>
      <c r="Q137" s="40" t="s">
        <v>407</v>
      </c>
      <c r="R137" s="41"/>
    </row>
    <row r="138" spans="1:18" s="42" customFormat="1" ht="18" customHeight="1" x14ac:dyDescent="0.2">
      <c r="A138" s="35" t="s">
        <v>389</v>
      </c>
      <c r="B138" s="36" t="s">
        <v>195</v>
      </c>
      <c r="C138" s="36" t="s">
        <v>196</v>
      </c>
      <c r="D138" s="36" t="s">
        <v>27</v>
      </c>
      <c r="E138" s="36"/>
      <c r="F138" s="37">
        <v>184893</v>
      </c>
      <c r="G138" s="38" t="s">
        <v>28</v>
      </c>
      <c r="H138" s="39"/>
      <c r="I138" s="39">
        <v>11780</v>
      </c>
      <c r="J138" s="39">
        <f t="shared" ref="J138:J169" si="4">(J137)+(H138)-(I138)</f>
        <v>107078.56000000105</v>
      </c>
      <c r="K138" s="38" t="s">
        <v>30</v>
      </c>
      <c r="L138" s="38" t="s">
        <v>30</v>
      </c>
      <c r="M138" s="38"/>
      <c r="N138" s="38">
        <v>0</v>
      </c>
      <c r="O138" s="38" t="s">
        <v>31</v>
      </c>
      <c r="P138" s="38" t="s">
        <v>408</v>
      </c>
      <c r="Q138" s="40" t="s">
        <v>409</v>
      </c>
      <c r="R138" s="41"/>
    </row>
    <row r="139" spans="1:18" s="42" customFormat="1" ht="18" customHeight="1" x14ac:dyDescent="0.2">
      <c r="A139" s="35" t="s">
        <v>389</v>
      </c>
      <c r="B139" s="36" t="s">
        <v>84</v>
      </c>
      <c r="C139" s="36" t="s">
        <v>85</v>
      </c>
      <c r="D139" s="36" t="s">
        <v>27</v>
      </c>
      <c r="E139" s="36"/>
      <c r="F139" s="37">
        <v>187613</v>
      </c>
      <c r="G139" s="38" t="s">
        <v>28</v>
      </c>
      <c r="H139" s="39"/>
      <c r="I139" s="39">
        <v>10280</v>
      </c>
      <c r="J139" s="39">
        <f t="shared" si="4"/>
        <v>96798.560000001045</v>
      </c>
      <c r="K139" s="38" t="s">
        <v>30</v>
      </c>
      <c r="L139" s="38" t="s">
        <v>30</v>
      </c>
      <c r="M139" s="38"/>
      <c r="N139" s="38">
        <v>0</v>
      </c>
      <c r="O139" s="38" t="s">
        <v>31</v>
      </c>
      <c r="P139" s="38" t="s">
        <v>410</v>
      </c>
      <c r="Q139" s="40" t="s">
        <v>411</v>
      </c>
      <c r="R139" s="41"/>
    </row>
    <row r="140" spans="1:18" s="42" customFormat="1" ht="18" customHeight="1" x14ac:dyDescent="0.2">
      <c r="A140" s="35" t="s">
        <v>389</v>
      </c>
      <c r="B140" s="36" t="s">
        <v>124</v>
      </c>
      <c r="C140" s="36" t="s">
        <v>125</v>
      </c>
      <c r="D140" s="36" t="s">
        <v>27</v>
      </c>
      <c r="E140" s="36"/>
      <c r="F140" s="37">
        <v>189055</v>
      </c>
      <c r="G140" s="38" t="s">
        <v>28</v>
      </c>
      <c r="H140" s="39"/>
      <c r="I140" s="39">
        <v>5960</v>
      </c>
      <c r="J140" s="39">
        <f t="shared" si="4"/>
        <v>90838.560000001045</v>
      </c>
      <c r="K140" s="38" t="s">
        <v>30</v>
      </c>
      <c r="L140" s="38" t="s">
        <v>30</v>
      </c>
      <c r="M140" s="38"/>
      <c r="N140" s="38">
        <v>0</v>
      </c>
      <c r="O140" s="38" t="s">
        <v>31</v>
      </c>
      <c r="P140" s="38" t="s">
        <v>412</v>
      </c>
      <c r="Q140" s="40" t="s">
        <v>413</v>
      </c>
      <c r="R140" s="41"/>
    </row>
    <row r="141" spans="1:18" s="42" customFormat="1" ht="18" customHeight="1" x14ac:dyDescent="0.2">
      <c r="A141" s="35" t="s">
        <v>389</v>
      </c>
      <c r="B141" s="36" t="s">
        <v>128</v>
      </c>
      <c r="C141" s="36" t="s">
        <v>129</v>
      </c>
      <c r="D141" s="36" t="s">
        <v>27</v>
      </c>
      <c r="E141" s="36"/>
      <c r="F141" s="37">
        <v>191979</v>
      </c>
      <c r="G141" s="38" t="s">
        <v>28</v>
      </c>
      <c r="H141" s="39"/>
      <c r="I141" s="39">
        <v>14880</v>
      </c>
      <c r="J141" s="39">
        <f t="shared" si="4"/>
        <v>75958.560000001045</v>
      </c>
      <c r="K141" s="38" t="s">
        <v>30</v>
      </c>
      <c r="L141" s="38" t="s">
        <v>30</v>
      </c>
      <c r="M141" s="38"/>
      <c r="N141" s="38">
        <v>0</v>
      </c>
      <c r="O141" s="38" t="s">
        <v>31</v>
      </c>
      <c r="P141" s="38" t="s">
        <v>414</v>
      </c>
      <c r="Q141" s="40" t="s">
        <v>415</v>
      </c>
      <c r="R141" s="41"/>
    </row>
    <row r="142" spans="1:18" s="42" customFormat="1" ht="18" customHeight="1" x14ac:dyDescent="0.2">
      <c r="A142" s="35" t="s">
        <v>389</v>
      </c>
      <c r="B142" s="36" t="s">
        <v>177</v>
      </c>
      <c r="C142" s="36" t="s">
        <v>178</v>
      </c>
      <c r="D142" s="36" t="s">
        <v>27</v>
      </c>
      <c r="E142" s="36"/>
      <c r="F142" s="37">
        <v>193659</v>
      </c>
      <c r="G142" s="38" t="s">
        <v>28</v>
      </c>
      <c r="H142" s="39"/>
      <c r="I142" s="39">
        <v>18752</v>
      </c>
      <c r="J142" s="39">
        <f t="shared" si="4"/>
        <v>57206.560000001045</v>
      </c>
      <c r="K142" s="38" t="s">
        <v>30</v>
      </c>
      <c r="L142" s="38" t="s">
        <v>30</v>
      </c>
      <c r="M142" s="38"/>
      <c r="N142" s="38">
        <v>0</v>
      </c>
      <c r="O142" s="38" t="s">
        <v>31</v>
      </c>
      <c r="P142" s="38" t="s">
        <v>416</v>
      </c>
      <c r="Q142" s="40" t="s">
        <v>417</v>
      </c>
      <c r="R142" s="41"/>
    </row>
    <row r="143" spans="1:18" s="42" customFormat="1" ht="18" customHeight="1" x14ac:dyDescent="0.2">
      <c r="A143" s="35" t="s">
        <v>389</v>
      </c>
      <c r="B143" s="36" t="s">
        <v>249</v>
      </c>
      <c r="C143" s="36" t="s">
        <v>250</v>
      </c>
      <c r="D143" s="36" t="s">
        <v>27</v>
      </c>
      <c r="E143" s="36"/>
      <c r="F143" s="37">
        <v>195612</v>
      </c>
      <c r="G143" s="38" t="s">
        <v>28</v>
      </c>
      <c r="H143" s="39"/>
      <c r="I143" s="39">
        <v>20342.98</v>
      </c>
      <c r="J143" s="39">
        <f t="shared" si="4"/>
        <v>36863.580000001049</v>
      </c>
      <c r="K143" s="38" t="s">
        <v>30</v>
      </c>
      <c r="L143" s="38" t="s">
        <v>30</v>
      </c>
      <c r="M143" s="38"/>
      <c r="N143" s="38">
        <v>0</v>
      </c>
      <c r="O143" s="38" t="s">
        <v>31</v>
      </c>
      <c r="P143" s="38" t="s">
        <v>418</v>
      </c>
      <c r="Q143" s="40" t="s">
        <v>419</v>
      </c>
      <c r="R143" s="41"/>
    </row>
    <row r="144" spans="1:18" s="42" customFormat="1" ht="18" customHeight="1" x14ac:dyDescent="0.2">
      <c r="A144" s="35" t="s">
        <v>389</v>
      </c>
      <c r="B144" s="36" t="s">
        <v>120</v>
      </c>
      <c r="C144" s="36" t="s">
        <v>121</v>
      </c>
      <c r="D144" s="36" t="s">
        <v>27</v>
      </c>
      <c r="E144" s="36"/>
      <c r="F144" s="37">
        <v>197855</v>
      </c>
      <c r="G144" s="38" t="s">
        <v>28</v>
      </c>
      <c r="H144" s="39"/>
      <c r="I144" s="39">
        <v>11460</v>
      </c>
      <c r="J144" s="39">
        <f t="shared" si="4"/>
        <v>25403.580000001049</v>
      </c>
      <c r="K144" s="38" t="s">
        <v>30</v>
      </c>
      <c r="L144" s="38" t="s">
        <v>30</v>
      </c>
      <c r="M144" s="38"/>
      <c r="N144" s="38">
        <v>0</v>
      </c>
      <c r="O144" s="38" t="s">
        <v>31</v>
      </c>
      <c r="P144" s="38" t="s">
        <v>420</v>
      </c>
      <c r="Q144" s="40" t="s">
        <v>421</v>
      </c>
      <c r="R144" s="41"/>
    </row>
    <row r="145" spans="1:18" s="42" customFormat="1" ht="18" customHeight="1" x14ac:dyDescent="0.2">
      <c r="A145" s="35" t="s">
        <v>422</v>
      </c>
      <c r="B145" s="36" t="s">
        <v>52</v>
      </c>
      <c r="C145" s="36" t="s">
        <v>53</v>
      </c>
      <c r="D145" s="36" t="s">
        <v>27</v>
      </c>
      <c r="E145" s="36"/>
      <c r="F145" s="37">
        <v>138473</v>
      </c>
      <c r="G145" s="38" t="s">
        <v>28</v>
      </c>
      <c r="H145" s="39"/>
      <c r="I145" s="39">
        <v>21167</v>
      </c>
      <c r="J145" s="39">
        <f t="shared" si="4"/>
        <v>4236.5800000010495</v>
      </c>
      <c r="K145" s="38" t="s">
        <v>30</v>
      </c>
      <c r="L145" s="38" t="s">
        <v>30</v>
      </c>
      <c r="M145" s="38"/>
      <c r="N145" s="38">
        <v>0</v>
      </c>
      <c r="O145" s="38" t="s">
        <v>31</v>
      </c>
      <c r="P145" s="38" t="s">
        <v>423</v>
      </c>
      <c r="Q145" s="40" t="s">
        <v>424</v>
      </c>
      <c r="R145" s="41"/>
    </row>
    <row r="146" spans="1:18" s="42" customFormat="1" ht="18" customHeight="1" x14ac:dyDescent="0.2">
      <c r="A146" s="35" t="s">
        <v>422</v>
      </c>
      <c r="B146" s="36" t="s">
        <v>425</v>
      </c>
      <c r="C146" s="36" t="s">
        <v>426</v>
      </c>
      <c r="D146" s="36" t="s">
        <v>40</v>
      </c>
      <c r="E146" s="36"/>
      <c r="F146" s="37">
        <v>214012</v>
      </c>
      <c r="G146" s="38" t="s">
        <v>28</v>
      </c>
      <c r="H146" s="39">
        <v>4709.4399999999996</v>
      </c>
      <c r="I146" s="39"/>
      <c r="J146" s="39">
        <f t="shared" si="4"/>
        <v>8946.0200000010482</v>
      </c>
      <c r="K146" s="38" t="s">
        <v>30</v>
      </c>
      <c r="L146" s="38" t="s">
        <v>30</v>
      </c>
      <c r="M146" s="38"/>
      <c r="N146" s="38">
        <v>0</v>
      </c>
      <c r="O146" s="38" t="s">
        <v>31</v>
      </c>
      <c r="P146" s="38" t="s">
        <v>427</v>
      </c>
      <c r="Q146" s="40" t="s">
        <v>428</v>
      </c>
      <c r="R146" s="41"/>
    </row>
    <row r="147" spans="1:18" s="50" customFormat="1" ht="18" customHeight="1" x14ac:dyDescent="0.2">
      <c r="A147" s="43" t="s">
        <v>422</v>
      </c>
      <c r="B147" s="44" t="s">
        <v>52</v>
      </c>
      <c r="C147" s="44" t="s">
        <v>53</v>
      </c>
      <c r="D147" s="44" t="s">
        <v>54</v>
      </c>
      <c r="E147" s="44"/>
      <c r="F147" s="45">
        <v>214924</v>
      </c>
      <c r="G147" s="46" t="s">
        <v>28</v>
      </c>
      <c r="H147" s="47">
        <v>3429.78</v>
      </c>
      <c r="I147" s="47"/>
      <c r="J147" s="47">
        <f t="shared" si="4"/>
        <v>12375.800000001049</v>
      </c>
      <c r="K147" s="46"/>
      <c r="L147" s="46"/>
      <c r="M147" s="46">
        <v>214924</v>
      </c>
      <c r="N147" s="46">
        <v>0</v>
      </c>
      <c r="O147" s="46" t="s">
        <v>31</v>
      </c>
      <c r="P147" s="46" t="s">
        <v>429</v>
      </c>
      <c r="Q147" s="48" t="s">
        <v>430</v>
      </c>
      <c r="R147" s="49"/>
    </row>
    <row r="148" spans="1:18" s="50" customFormat="1" ht="18" customHeight="1" x14ac:dyDescent="0.2">
      <c r="A148" s="43" t="s">
        <v>431</v>
      </c>
      <c r="B148" s="44" t="s">
        <v>52</v>
      </c>
      <c r="C148" s="44" t="s">
        <v>53</v>
      </c>
      <c r="D148" s="44" t="s">
        <v>54</v>
      </c>
      <c r="E148" s="44"/>
      <c r="F148" s="45">
        <v>177977</v>
      </c>
      <c r="G148" s="46" t="s">
        <v>28</v>
      </c>
      <c r="H148" s="47">
        <v>12066.67</v>
      </c>
      <c r="I148" s="47"/>
      <c r="J148" s="47">
        <f t="shared" si="4"/>
        <v>24442.470000001049</v>
      </c>
      <c r="K148" s="46"/>
      <c r="L148" s="46"/>
      <c r="M148" s="46">
        <v>177977</v>
      </c>
      <c r="N148" s="46">
        <v>0</v>
      </c>
      <c r="O148" s="46" t="s">
        <v>31</v>
      </c>
      <c r="P148" s="46" t="s">
        <v>432</v>
      </c>
      <c r="Q148" s="48" t="s">
        <v>433</v>
      </c>
      <c r="R148" s="49"/>
    </row>
    <row r="149" spans="1:18" s="42" customFormat="1" ht="18" customHeight="1" x14ac:dyDescent="0.2">
      <c r="A149" s="35" t="s">
        <v>431</v>
      </c>
      <c r="B149" s="36" t="s">
        <v>52</v>
      </c>
      <c r="C149" s="36" t="s">
        <v>53</v>
      </c>
      <c r="D149" s="36" t="s">
        <v>27</v>
      </c>
      <c r="E149" s="36"/>
      <c r="F149" s="37">
        <v>278292</v>
      </c>
      <c r="G149" s="38" t="s">
        <v>28</v>
      </c>
      <c r="H149" s="39"/>
      <c r="I149" s="39">
        <v>23500</v>
      </c>
      <c r="J149" s="39">
        <f t="shared" si="4"/>
        <v>942.4700000010489</v>
      </c>
      <c r="K149" s="38" t="s">
        <v>30</v>
      </c>
      <c r="L149" s="38" t="s">
        <v>30</v>
      </c>
      <c r="M149" s="38"/>
      <c r="N149" s="38">
        <v>0</v>
      </c>
      <c r="O149" s="38" t="s">
        <v>31</v>
      </c>
      <c r="P149" s="38" t="s">
        <v>434</v>
      </c>
      <c r="Q149" s="40" t="s">
        <v>435</v>
      </c>
      <c r="R149" s="41"/>
    </row>
    <row r="150" spans="1:18" s="42" customFormat="1" ht="18" customHeight="1" x14ac:dyDescent="0.2">
      <c r="A150" s="35" t="s">
        <v>431</v>
      </c>
      <c r="B150" s="36" t="s">
        <v>38</v>
      </c>
      <c r="C150" s="36" t="s">
        <v>39</v>
      </c>
      <c r="D150" s="36" t="s">
        <v>40</v>
      </c>
      <c r="E150" s="36"/>
      <c r="F150" s="37">
        <v>298404</v>
      </c>
      <c r="G150" s="38" t="s">
        <v>28</v>
      </c>
      <c r="H150" s="39">
        <v>8050</v>
      </c>
      <c r="I150" s="39"/>
      <c r="J150" s="39">
        <f t="shared" si="4"/>
        <v>8992.4700000010489</v>
      </c>
      <c r="K150" s="38" t="s">
        <v>30</v>
      </c>
      <c r="L150" s="38" t="s">
        <v>30</v>
      </c>
      <c r="M150" s="38"/>
      <c r="N150" s="38">
        <v>0</v>
      </c>
      <c r="O150" s="38" t="s">
        <v>31</v>
      </c>
      <c r="P150" s="38" t="s">
        <v>436</v>
      </c>
      <c r="Q150" s="40" t="s">
        <v>437</v>
      </c>
      <c r="R150" s="41"/>
    </row>
    <row r="151" spans="1:18" s="42" customFormat="1" ht="18" customHeight="1" x14ac:dyDescent="0.2">
      <c r="A151" s="35" t="s">
        <v>431</v>
      </c>
      <c r="B151" s="36" t="s">
        <v>269</v>
      </c>
      <c r="C151" s="36" t="s">
        <v>270</v>
      </c>
      <c r="D151" s="36" t="s">
        <v>27</v>
      </c>
      <c r="E151" s="36"/>
      <c r="F151" s="37">
        <v>323493</v>
      </c>
      <c r="G151" s="38" t="s">
        <v>28</v>
      </c>
      <c r="H151" s="39"/>
      <c r="I151" s="39">
        <v>700</v>
      </c>
      <c r="J151" s="39">
        <f t="shared" si="4"/>
        <v>8292.4700000010489</v>
      </c>
      <c r="K151" s="38" t="s">
        <v>30</v>
      </c>
      <c r="L151" s="38" t="s">
        <v>30</v>
      </c>
      <c r="M151" s="38"/>
      <c r="N151" s="38">
        <v>0</v>
      </c>
      <c r="O151" s="38" t="s">
        <v>31</v>
      </c>
      <c r="P151" s="38" t="s">
        <v>438</v>
      </c>
      <c r="Q151" s="40" t="s">
        <v>439</v>
      </c>
      <c r="R151" s="41"/>
    </row>
    <row r="152" spans="1:18" s="42" customFormat="1" ht="18" customHeight="1" x14ac:dyDescent="0.2">
      <c r="A152" s="35" t="s">
        <v>431</v>
      </c>
      <c r="B152" s="36" t="s">
        <v>94</v>
      </c>
      <c r="C152" s="36" t="s">
        <v>95</v>
      </c>
      <c r="D152" s="36" t="s">
        <v>27</v>
      </c>
      <c r="E152" s="36"/>
      <c r="F152" s="37">
        <v>324830</v>
      </c>
      <c r="G152" s="38" t="s">
        <v>28</v>
      </c>
      <c r="H152" s="39"/>
      <c r="I152" s="39">
        <v>4824.68</v>
      </c>
      <c r="J152" s="39">
        <f t="shared" si="4"/>
        <v>3467.7900000010486</v>
      </c>
      <c r="K152" s="38" t="s">
        <v>30</v>
      </c>
      <c r="L152" s="38" t="s">
        <v>30</v>
      </c>
      <c r="M152" s="38"/>
      <c r="N152" s="38">
        <v>0</v>
      </c>
      <c r="O152" s="38" t="s">
        <v>31</v>
      </c>
      <c r="P152" s="38" t="s">
        <v>440</v>
      </c>
      <c r="Q152" s="40" t="s">
        <v>441</v>
      </c>
      <c r="R152" s="41"/>
    </row>
    <row r="153" spans="1:18" s="42" customFormat="1" ht="18" customHeight="1" x14ac:dyDescent="0.2">
      <c r="A153" s="35" t="s">
        <v>431</v>
      </c>
      <c r="B153" s="36" t="s">
        <v>34</v>
      </c>
      <c r="C153" s="36" t="s">
        <v>35</v>
      </c>
      <c r="D153" s="36" t="s">
        <v>27</v>
      </c>
      <c r="E153" s="36"/>
      <c r="F153" s="37">
        <v>327046</v>
      </c>
      <c r="G153" s="38" t="s">
        <v>28</v>
      </c>
      <c r="H153" s="39"/>
      <c r="I153" s="39">
        <v>6469.9</v>
      </c>
      <c r="J153" s="39">
        <f t="shared" si="4"/>
        <v>-3002.109999998951</v>
      </c>
      <c r="K153" s="38" t="s">
        <v>30</v>
      </c>
      <c r="L153" s="38" t="s">
        <v>30</v>
      </c>
      <c r="M153" s="38"/>
      <c r="N153" s="38">
        <v>0</v>
      </c>
      <c r="O153" s="38" t="s">
        <v>31</v>
      </c>
      <c r="P153" s="38" t="s">
        <v>442</v>
      </c>
      <c r="Q153" s="40" t="s">
        <v>443</v>
      </c>
      <c r="R153" s="41"/>
    </row>
    <row r="154" spans="1:18" s="50" customFormat="1" ht="18" customHeight="1" x14ac:dyDescent="0.2">
      <c r="A154" s="43" t="s">
        <v>431</v>
      </c>
      <c r="B154" s="44" t="s">
        <v>52</v>
      </c>
      <c r="C154" s="44" t="s">
        <v>53</v>
      </c>
      <c r="D154" s="44" t="s">
        <v>54</v>
      </c>
      <c r="E154" s="44"/>
      <c r="F154" s="45">
        <v>327479</v>
      </c>
      <c r="G154" s="46" t="s">
        <v>28</v>
      </c>
      <c r="H154" s="47">
        <v>864.13</v>
      </c>
      <c r="I154" s="47"/>
      <c r="J154" s="47">
        <f t="shared" si="4"/>
        <v>-2137.9799999989509</v>
      </c>
      <c r="K154" s="46"/>
      <c r="L154" s="46"/>
      <c r="M154" s="46">
        <v>327479</v>
      </c>
      <c r="N154" s="46">
        <v>0</v>
      </c>
      <c r="O154" s="46" t="s">
        <v>31</v>
      </c>
      <c r="P154" s="46" t="s">
        <v>444</v>
      </c>
      <c r="Q154" s="48" t="s">
        <v>445</v>
      </c>
      <c r="R154" s="49"/>
    </row>
    <row r="155" spans="1:18" s="42" customFormat="1" ht="18" customHeight="1" x14ac:dyDescent="0.2">
      <c r="A155" s="35" t="s">
        <v>431</v>
      </c>
      <c r="B155" s="36" t="s">
        <v>61</v>
      </c>
      <c r="C155" s="36" t="s">
        <v>62</v>
      </c>
      <c r="D155" s="36" t="s">
        <v>27</v>
      </c>
      <c r="E155" s="36"/>
      <c r="F155" s="37">
        <v>330328</v>
      </c>
      <c r="G155" s="38" t="s">
        <v>28</v>
      </c>
      <c r="H155" s="39"/>
      <c r="I155" s="39">
        <v>2656.8</v>
      </c>
      <c r="J155" s="39">
        <f t="shared" si="4"/>
        <v>-4794.7799999989511</v>
      </c>
      <c r="K155" s="38" t="s">
        <v>30</v>
      </c>
      <c r="L155" s="38" t="s">
        <v>30</v>
      </c>
      <c r="M155" s="38"/>
      <c r="N155" s="38">
        <v>0</v>
      </c>
      <c r="O155" s="38" t="s">
        <v>31</v>
      </c>
      <c r="P155" s="38" t="s">
        <v>446</v>
      </c>
      <c r="Q155" s="40" t="s">
        <v>447</v>
      </c>
      <c r="R155" s="41"/>
    </row>
    <row r="156" spans="1:18" s="50" customFormat="1" ht="18" customHeight="1" x14ac:dyDescent="0.2">
      <c r="A156" s="43" t="s">
        <v>431</v>
      </c>
      <c r="B156" s="44" t="s">
        <v>52</v>
      </c>
      <c r="C156" s="44" t="s">
        <v>53</v>
      </c>
      <c r="D156" s="44" t="s">
        <v>54</v>
      </c>
      <c r="E156" s="44"/>
      <c r="F156" s="45">
        <v>2054016612</v>
      </c>
      <c r="G156" s="46" t="s">
        <v>28</v>
      </c>
      <c r="H156" s="47">
        <v>5500</v>
      </c>
      <c r="I156" s="47"/>
      <c r="J156" s="47">
        <f t="shared" si="4"/>
        <v>705.2200000010489</v>
      </c>
      <c r="K156" s="46"/>
      <c r="L156" s="46"/>
      <c r="M156" s="46">
        <v>2054016612</v>
      </c>
      <c r="N156" s="46">
        <v>0</v>
      </c>
      <c r="O156" s="46" t="s">
        <v>31</v>
      </c>
      <c r="P156" s="46" t="s">
        <v>448</v>
      </c>
      <c r="Q156" s="48" t="s">
        <v>175</v>
      </c>
      <c r="R156" s="49"/>
    </row>
    <row r="157" spans="1:18" s="28" customFormat="1" ht="16.5" customHeight="1" thickBot="1" x14ac:dyDescent="0.25">
      <c r="A157" s="17"/>
      <c r="B157" s="18"/>
      <c r="C157" s="18"/>
      <c r="D157" s="18"/>
      <c r="E157" s="18"/>
      <c r="F157" s="33"/>
      <c r="G157" s="24"/>
      <c r="H157" s="25"/>
      <c r="I157" s="25"/>
      <c r="J157" s="25"/>
      <c r="K157" s="26"/>
      <c r="L157" s="26"/>
      <c r="M157" s="26"/>
      <c r="N157" s="26"/>
      <c r="O157" s="26"/>
      <c r="P157" s="26"/>
      <c r="Q157" s="24"/>
      <c r="R157" s="27"/>
    </row>
    <row r="158" spans="1:18" ht="21" customHeight="1" thickBot="1" x14ac:dyDescent="0.35">
      <c r="A158" s="64" t="s">
        <v>16</v>
      </c>
      <c r="B158" s="65"/>
      <c r="C158" s="65"/>
      <c r="D158" s="65"/>
      <c r="E158" s="65"/>
      <c r="F158" s="66"/>
      <c r="G158" s="9"/>
      <c r="H158" s="10">
        <f>SUM(H9:H157)</f>
        <v>1533488.7099999997</v>
      </c>
      <c r="I158" s="10">
        <f>SUM(I9:I157)</f>
        <v>1537727.61</v>
      </c>
      <c r="J158" s="10"/>
      <c r="K158" s="9"/>
      <c r="L158" s="9"/>
      <c r="M158" s="9"/>
      <c r="N158" s="9"/>
      <c r="O158" s="9"/>
      <c r="P158" s="9"/>
      <c r="Q158" s="13"/>
      <c r="R158" s="7"/>
    </row>
    <row r="159" spans="1:18" x14ac:dyDescent="0.3">
      <c r="C159" s="16"/>
    </row>
    <row r="160" spans="1:18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  <row r="171" spans="3:3" x14ac:dyDescent="0.3">
      <c r="C171" s="16"/>
    </row>
    <row r="172" spans="3:3" x14ac:dyDescent="0.3">
      <c r="C172" s="16"/>
    </row>
    <row r="173" spans="3:3" x14ac:dyDescent="0.3">
      <c r="C173" s="16"/>
    </row>
    <row r="174" spans="3:3" x14ac:dyDescent="0.3">
      <c r="C174" s="16"/>
    </row>
    <row r="175" spans="3:3" x14ac:dyDescent="0.3">
      <c r="C175" s="16"/>
    </row>
    <row r="176" spans="3:3" x14ac:dyDescent="0.3">
      <c r="C176" s="16"/>
    </row>
    <row r="177" spans="3:3" x14ac:dyDescent="0.3">
      <c r="C177" s="16"/>
    </row>
    <row r="178" spans="3:3" x14ac:dyDescent="0.3">
      <c r="C178" s="16"/>
    </row>
    <row r="179" spans="3:3" x14ac:dyDescent="0.3">
      <c r="C179" s="16"/>
    </row>
    <row r="180" spans="3:3" x14ac:dyDescent="0.3">
      <c r="C180" s="16"/>
    </row>
    <row r="181" spans="3:3" x14ac:dyDescent="0.3">
      <c r="C181" s="16"/>
    </row>
    <row r="182" spans="3:3" x14ac:dyDescent="0.3">
      <c r="C182" s="16"/>
    </row>
    <row r="183" spans="3:3" x14ac:dyDescent="0.3">
      <c r="C183" s="16"/>
    </row>
    <row r="184" spans="3:3" x14ac:dyDescent="0.3">
      <c r="C184" s="16"/>
    </row>
    <row r="185" spans="3:3" x14ac:dyDescent="0.3">
      <c r="C185" s="16"/>
    </row>
    <row r="186" spans="3:3" x14ac:dyDescent="0.3">
      <c r="C186" s="16"/>
    </row>
    <row r="187" spans="3:3" x14ac:dyDescent="0.3">
      <c r="C187" s="16"/>
    </row>
    <row r="188" spans="3:3" x14ac:dyDescent="0.3">
      <c r="C188" s="16"/>
    </row>
    <row r="189" spans="3:3" x14ac:dyDescent="0.3">
      <c r="C189" s="16"/>
    </row>
    <row r="190" spans="3:3" x14ac:dyDescent="0.3">
      <c r="C190" s="16"/>
    </row>
  </sheetData>
  <autoFilter ref="A8:R8"/>
  <mergeCells count="23">
    <mergeCell ref="A158:F158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2006-09-07T23:19:29Z</cp:lastPrinted>
  <dcterms:created xsi:type="dcterms:W3CDTF">2001-10-17T20:21:38Z</dcterms:created>
  <dcterms:modified xsi:type="dcterms:W3CDTF">2016-01-17T03:30:46Z</dcterms:modified>
</cp:coreProperties>
</file>